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https://drcngo-my.sharepoint.com/personal/dl062_drc_ngo/Documents/Documents/Reem D/PRs/2026/ITB/Emergency kits/TD/"/>
    </mc:Choice>
  </mc:AlternateContent>
  <xr:revisionPtr revIDLastSave="385" documentId="13_ncr:1_{C03977A4-0EA9-4DF4-B105-EEAD7B531390}" xr6:coauthVersionLast="47" xr6:coauthVersionMax="47" xr10:uidLastSave="{D9198043-7154-452E-9F5D-614273FC5939}"/>
  <bookViews>
    <workbookView xWindow="-120" yWindow="-120" windowWidth="29040" windowHeight="15840" xr2:uid="{CB7A18F9-BEB1-4F5F-B551-6ED5407BC882}"/>
  </bookViews>
  <sheets>
    <sheet name="WATA Calc" sheetId="3" r:id="rId1"/>
  </sheets>
  <definedNames>
    <definedName name="_xlnm.Print_Area" localSheetId="0">'WATA Calc'!$A$1:$J$58</definedName>
    <definedName name="_xlnm.Print_Titles" localSheetId="0">'WATA Calc'!$1:$5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37" i="3" l="1"/>
  <c r="D33" i="3"/>
  <c r="G13" i="3"/>
  <c r="I13" i="3" s="1"/>
  <c r="H13" i="3"/>
  <c r="J13" i="3" s="1"/>
  <c r="J17" i="3" l="1"/>
  <c r="I17" i="3"/>
  <c r="H12" i="3"/>
  <c r="J12" i="3" s="1"/>
  <c r="G12" i="3"/>
  <c r="I12" i="3" s="1"/>
  <c r="H11" i="3"/>
  <c r="J11" i="3" s="1"/>
  <c r="G11" i="3"/>
  <c r="I11" i="3" s="1"/>
  <c r="H10" i="3"/>
  <c r="J10" i="3" s="1"/>
  <c r="G10" i="3"/>
  <c r="I10" i="3" s="1"/>
  <c r="H9" i="3"/>
  <c r="J9" i="3" s="1"/>
  <c r="G9" i="3"/>
  <c r="I9" i="3" s="1"/>
  <c r="H8" i="3"/>
  <c r="J8" i="3" s="1"/>
  <c r="G8" i="3"/>
  <c r="I8" i="3" s="1"/>
  <c r="H7" i="3"/>
  <c r="J7" i="3" s="1"/>
  <c r="G7" i="3"/>
  <c r="I7" i="3" s="1"/>
  <c r="I14" i="3" l="1"/>
  <c r="J14" i="3"/>
  <c r="G23" i="3"/>
  <c r="I23" i="3" s="1"/>
  <c r="G22" i="3"/>
  <c r="I22" i="3" s="1"/>
  <c r="G21" i="3"/>
  <c r="I21" i="3" s="1"/>
  <c r="H23" i="3"/>
  <c r="J23" i="3" s="1"/>
  <c r="H21" i="3"/>
  <c r="J21" i="3" s="1"/>
  <c r="H22" i="3"/>
  <c r="J22" i="3" s="1"/>
  <c r="J24" i="3" l="1"/>
  <c r="J27" i="3" s="1"/>
  <c r="I24" i="3"/>
  <c r="I27" i="3" s="1"/>
  <c r="D34" i="3" l="1"/>
  <c r="D41" i="3"/>
  <c r="D45" i="3"/>
  <c r="D43" i="3"/>
  <c r="D38" i="3"/>
  <c r="D35" i="3"/>
  <c r="D40" i="3"/>
  <c r="D44" i="3"/>
  <c r="D39" i="3"/>
  <c r="D36" i="3"/>
  <c r="D42" i="3"/>
</calcChain>
</file>

<file path=xl/sharedStrings.xml><?xml version="1.0" encoding="utf-8"?>
<sst xmlns="http://schemas.openxmlformats.org/spreadsheetml/2006/main" count="105" uniqueCount="93">
  <si>
    <t xml:space="preserve">    Quotation WATER TRUCKING
جدول كميات مشروع توريد المياه</t>
  </si>
  <si>
    <t>Amount . Min
كمية دنيى</t>
  </si>
  <si>
    <t>Amount . Max
كمية عظمى</t>
  </si>
  <si>
    <t xml:space="preserve"># HH . Min </t>
  </si>
  <si>
    <t xml:space="preserve">#HH. Max </t>
  </si>
  <si>
    <t>A</t>
  </si>
  <si>
    <t>Description</t>
  </si>
  <si>
    <t>التوصيف</t>
  </si>
  <si>
    <t>For one kite
للمجموعة الواحدة</t>
  </si>
  <si>
    <t>#</t>
  </si>
  <si>
    <t>Unit
الوحدة</t>
  </si>
  <si>
    <t>Requ.Qty for each HH
الكمية المطلوبة لكل عائلة</t>
  </si>
  <si>
    <t>Amount . Min (USD)
السعر الإجمالي الأدنى
(الدولار الامريكي)</t>
  </si>
  <si>
    <t>Amount . Max (USD)
السعر الإجمالي الأعلى
(الدولار الامريكي)</t>
  </si>
  <si>
    <t>Supply andTransportation of drinking water (quality meeting MoWR in Syria / WHO standard in Syria) by water tank truck to diverse delivery points within the location as stated in the Lot header. Price includes filling water tank truck at water station, transportation, filling the on-site water tanks (5m3, 2m3, 1m3, 05m3) and closing the filling lid. 
Unit price for the positions below include all activities as described in the TOR.
In case of disputes of the distance as below, both parties agree to refer to the most accurate route on google map
For a distance water station - delivery point of 
10 km &lt; 25 km (in average)</t>
  </si>
  <si>
    <t>توريد و نقل مياه للشرب (مطابقه للمواصفات القياسية السورية المعتمده في وزارة الموارد المائية /  المواصفات القياسية لمنظمة الصحة العالمية) عن طريق النقل بالشاحنات المخصصة لنقل مياه الشرب إلى نقاط التسليم المختلفة داخل الموقع كما هو مبين في أعلى الجدول. يشمل السعر تعبئة شاحنة المياه في محطة المياه ، والنقل ، وملء خزانات المياه في الموقع بسعات مختلفه (5m3 ، 2m3 ، 1m3 ، 0.5m3) مع التأكيد على إغلاق غطاء الخزانات بعد التعبئة.
يشمل سعر الوحدة  أدناه جميع الأنشطة كما هو موضح في ملف المواصفات الفنيه المرفق و ذلك حتى إنجاز العمل.
في حالة عدم الإتفاق  على المسافات المقطوعة  ، يتفق الطرفان على الرجوع إلى الطريق الأكثر دقة على خريطة جوجل الالكترونيه. 
عندما تكون المسافه بين مصدر المياه (محطة التعبئة) و نقطة التسليم ( المكان الذي تنقل اليه المياه) اكثر من 10 كم وأقل من 25 كم (وسطي)</t>
  </si>
  <si>
    <t>m3
م3</t>
  </si>
  <si>
    <t>Supply andTransportation of drinking water (quality meeting MoWR in Syria / WHO standard in Syria) by water tank truck to diverse delivery points within the location as stated in the Lot header. Price includes filling water tank truck at water station, transportation, filling the on-site water tanks (5m3, 2m3, 1m3, 05m3) and closing the filling lid. 
Unit price for the positions below include all activities as described in the TOR.
In case of disputes of the distance as below, both parties agree to refer to the most accurate route on google map
For a distance water station - delivery point of 
50 km &lt; 75 km (in average)</t>
  </si>
  <si>
    <t>توريد و نقل مياه للشرب (مطابقه للمواصفات القياسية السورية المعتمده في وزارة الموارد المائية /  المواصفات القياسية لمنظمة الصحة العالمية) عن طريق النقل بالشاحنات المخصصة لنقل مياه الشرب إلى نقاط التسليم المختلفة داخل الموقع كما هو مبين في أعلى الجدول. يشمل السعر تعبئة شاحنة المياه في محطة المياه ، والنقل ، وملء خزانات المياه في الموقع بسعات مختلفه (5m3 ، 2m3 ، 1m3 ، 0.5m3) مع التأكيد على إغلاق غطاء الخزانات بعد التعبئة.
يشمل سعر الوحدة  أدناه جميع الأنشطة كما هو موضح في ملف المواصفات الفنيه المرفق و ذلك حتى إنجاز العمل.
في حالة عدم الإتفاق  على المسافات المقطوعة  ، يتفق الطرفان على الرجوع إلى الطريق الأكثر دقة على خريطة جوجل الالكترونيه. 
عندما تكون المسافه بين مصدر المياه (محطة التعبئة) و نقطة التسليم ( المكان الذي تنقل اليه المياه) اكثر من 50 كم وأقل من 75 كم (وسطي)</t>
  </si>
  <si>
    <t xml:space="preserve">Execution of water sample laboratory test, of DRC handed over samples, at certified water laboratories from MoWR in Syria. Hand over of the laboratory test resport to DRC. </t>
  </si>
  <si>
    <t>إجراء  تحليل  لعينات المياه المحددة  من قبل المجلس الدنماركي للاجئين في  المختبرات المعتمده من قبل وزاره الموارد المائيه في سوريا,يتم تسليم نتائج الأختبار ( التقارير) الى المجلس الدنماركي للاجئين.</t>
  </si>
  <si>
    <t>tests
تحليل</t>
  </si>
  <si>
    <r>
      <rPr>
        <b/>
        <sz val="10"/>
        <color theme="1"/>
        <rFont val="Arial"/>
        <family val="2"/>
      </rPr>
      <t xml:space="preserve">Poster(S2) on how to prepare low.
</t>
    </r>
    <r>
      <rPr>
        <sz val="10"/>
        <color theme="1"/>
        <rFont val="Arial"/>
        <family val="2"/>
      </rPr>
      <t>concentration chlorine solutionturdy paper, color, suitable size.</t>
    </r>
  </si>
  <si>
    <r>
      <t>ملصق رقم(2)</t>
    </r>
    <r>
      <rPr>
        <sz val="10"/>
        <rFont val="Arial"/>
        <family val="2"/>
      </rPr>
      <t xml:space="preserve"> كيفية تحضير محلول الكلور المركز, يتم طباعته على ورق مقوى ملون ومطوي وحجم مناسب</t>
    </r>
  </si>
  <si>
    <t>pc
قطعة</t>
  </si>
  <si>
    <r>
      <rPr>
        <b/>
        <sz val="10"/>
        <color rgb="FF000000"/>
        <rFont val="Arial"/>
        <family val="2"/>
      </rPr>
      <t xml:space="preserve">Poster (S3) on hygiene Key Messages
</t>
    </r>
    <r>
      <rPr>
        <sz val="10"/>
        <color rgb="FF000000"/>
        <rFont val="Arial"/>
        <family val="2"/>
      </rPr>
      <t>A2, sturdy paper, color.</t>
    </r>
  </si>
  <si>
    <r>
      <rPr>
        <b/>
        <sz val="10"/>
        <rFont val="Arial"/>
        <family val="2"/>
      </rPr>
      <t xml:space="preserve">ملصق إعلان (عينة 3) على رسائل النظافة الصحية الرئيسية
</t>
    </r>
    <r>
      <rPr>
        <sz val="10"/>
        <rFont val="Arial"/>
        <family val="2"/>
      </rPr>
      <t>ورق مقوى قياس A2 ملون.</t>
    </r>
  </si>
  <si>
    <r>
      <rPr>
        <b/>
        <sz val="10"/>
        <color theme="1"/>
        <rFont val="Arial"/>
        <family val="2"/>
      </rPr>
      <t>DRC feedback card</t>
    </r>
    <r>
      <rPr>
        <sz val="10"/>
        <color theme="1"/>
        <rFont val="Arial"/>
        <family val="2"/>
      </rPr>
      <t xml:space="preserve">
as the sample provided
feedback card (S2): 8.9 x 5.1 cm, 350g, front and back, color, covered by cellophane</t>
    </r>
  </si>
  <si>
    <r>
      <rPr>
        <b/>
        <sz val="10"/>
        <rFont val="Arial"/>
        <family val="2"/>
      </rPr>
      <t>بطاقة ملاحظات المجلس الدنماركي</t>
    </r>
    <r>
      <rPr>
        <sz val="10"/>
        <rFont val="Arial"/>
        <family val="2"/>
      </rPr>
      <t xml:space="preserve">
 بطاقة ملاحظات (عينة 2 ) قياس8.9*5.1 سم 350 غرام, أمام خلف ، مغلفة ، ملونة.</t>
    </r>
  </si>
  <si>
    <t>Supply,  and test the free chlorine tester to measures the concentration of free chlorine remaining and total chlorine within the range of measurement (0 to 3 mg / L), Works on battery, Provides with the device a pair of analysis cells 10 mm and a pair of 25 mm analysis cells, with 500 envelope (residual chlorine detector) and all the accessories, and operating catalog are included in a sturdy bag to facilitate the carrying of the device and protect it from shocks according to the    specifications and to the instructions of the supervising</t>
  </si>
  <si>
    <t>توريد  واختبار جهاز فحص الكلور الحر لقياس تركيز الكلور الحر المتبقي والكلور الكلي ضمن نطاق القياس (0 إلى 3 ملجم / لتر)، يعمل بالبطارية، مزود الجهاز بزوج من خلايا التحليل 10 مم وزوج من خلايا التحليل 25 مم، مع 500 ظرف (كاشف الكلور المتبقي). يوضع الجهاز مع جميع الملحقات، وكتالوج التشغيل ضمن حقيبة متينة لتسهيل حمل الجهاز وحمايته من الصدمات وفقًا للمواصفات وتعليمات المهندس المشرف.</t>
  </si>
  <si>
    <t>Sub-Total A- Water Trucking(USD)
 المجموع الجزئي - لنقل المياه الدولار الامريكي A</t>
  </si>
  <si>
    <t xml:space="preserve">kits Amount . Min </t>
  </si>
  <si>
    <t xml:space="preserve">kits Amount . Max </t>
  </si>
  <si>
    <t>B</t>
  </si>
  <si>
    <t>Requ.Qty
الكمية المطلوبة</t>
  </si>
  <si>
    <t>Uint cost (SYR)
 سعر الوحدة (ل.س)</t>
  </si>
  <si>
    <t>Amount . Min (SYR)
السعر الإجمالي الأدنى
(ل.س)</t>
  </si>
  <si>
    <t>Amount . Max (SYR)
السعر الإجمالي الأعلى
(ل.س)</t>
  </si>
  <si>
    <t>The items are for the time of distribution handed over to DRC team</t>
  </si>
  <si>
    <t>هذه البنود هي الى حين التوزيع تسلم لفريق المجلس الدنماركي</t>
  </si>
  <si>
    <r>
      <rPr>
        <b/>
        <sz val="10"/>
        <color rgb="FF000000"/>
        <rFont val="Arial"/>
        <family val="2"/>
      </rPr>
      <t>Alcohol-Based Hand Sanitizer bottle (min 70% Alcohol, 750ml)</t>
    </r>
    <r>
      <rPr>
        <sz val="10"/>
        <color rgb="FF000000"/>
        <rFont val="Arial"/>
        <family val="2"/>
      </rPr>
      <t xml:space="preserve"> 
medical alcohol
manufacturing date, brand and active ingredient percentage should be printed on the bottle</t>
    </r>
  </si>
  <si>
    <r>
      <rPr>
        <b/>
        <sz val="10"/>
        <rFont val="Arial"/>
        <family val="2"/>
      </rPr>
      <t>عبوة مطهر كحولي طبي (70٪ كحول على الأقل, 750ml)</t>
    </r>
    <r>
      <rPr>
        <sz val="10"/>
        <rFont val="Arial"/>
        <family val="2"/>
      </rPr>
      <t xml:space="preserve">
يجب طباعة تاريخ التصنيع والعلامة التجارية والنسبة المئوية للمكونات النشطة على العبوة</t>
    </r>
  </si>
  <si>
    <t>bottle
عبوة</t>
  </si>
  <si>
    <r>
      <rPr>
        <b/>
        <sz val="10"/>
        <rFont val="Arial"/>
        <family val="2"/>
      </rPr>
      <t>Poster (S3) on hygiene Key Messages
A2, sturdy paper, color.</t>
    </r>
    <r>
      <rPr>
        <sz val="10"/>
        <rFont val="Arial"/>
        <family val="2"/>
      </rPr>
      <t xml:space="preserve">
(Handing over to DRC staff)</t>
    </r>
  </si>
  <si>
    <t>ملصق إعلان (عينة 3) على رسائل النظافة الصحية الرئيسية
ورق مقوى قياس A2 ملون.</t>
  </si>
  <si>
    <r>
      <rPr>
        <b/>
        <sz val="10"/>
        <rFont val="Arial"/>
        <family val="2"/>
      </rPr>
      <t>Pen, blue</t>
    </r>
    <r>
      <rPr>
        <sz val="10"/>
        <rFont val="Arial"/>
        <family val="2"/>
      </rPr>
      <t xml:space="preserve">
standard size, plastic, no cap, color blue</t>
    </r>
  </si>
  <si>
    <t>قلم ، أزرق
الحجم القياسي ،من البلاستيك ، ليش له  غطاء ، اللون الأزرق</t>
  </si>
  <si>
    <t>Sub-Total B- Water Trucking(USD)
 المجموع الجزئي - لنقل المياه الدولار الامريكي B</t>
  </si>
  <si>
    <t>Total Price A+B
السعر الاجمالي A+B  (USD)</t>
  </si>
  <si>
    <t>total kit including transportaion  in USD
السعر النهائي للسلة متضمن اجور التوصيل بالدولار الامريكي</t>
  </si>
  <si>
    <t xml:space="preserve">Governorate and Rural
المحافظة وريفها </t>
  </si>
  <si>
    <r>
      <t xml:space="preserve">Transportation cost 
</t>
    </r>
    <r>
      <rPr>
        <b/>
        <sz val="10"/>
        <color rgb="FFFF0000"/>
        <rFont val="Arial"/>
        <family val="2"/>
      </rPr>
      <t xml:space="preserve">Per kit </t>
    </r>
    <r>
      <rPr>
        <b/>
        <sz val="10"/>
        <color theme="1"/>
        <rFont val="Arial"/>
        <family val="2"/>
      </rPr>
      <t>in USD
تكلفة النقل</t>
    </r>
    <r>
      <rPr>
        <b/>
        <sz val="10"/>
        <color rgb="FFFF0000"/>
        <rFont val="Arial"/>
        <family val="2"/>
      </rPr>
      <t xml:space="preserve"> للسلة الواحدة</t>
    </r>
    <r>
      <rPr>
        <b/>
        <sz val="10"/>
        <color theme="1"/>
        <rFont val="Arial"/>
        <family val="2"/>
      </rPr>
      <t xml:space="preserve"> 
بالدولار الامريكي</t>
    </r>
  </si>
  <si>
    <r>
      <t xml:space="preserve">Total amount for </t>
    </r>
    <r>
      <rPr>
        <b/>
        <sz val="10"/>
        <color rgb="FFFF0000"/>
        <rFont val="Arial"/>
        <family val="2"/>
      </rPr>
      <t>one kit</t>
    </r>
    <r>
      <rPr>
        <b/>
        <sz val="10"/>
        <color theme="1"/>
        <rFont val="Arial"/>
        <family val="2"/>
      </rPr>
      <t xml:space="preserve"> incluuding transportation
اجمالي المبلغ</t>
    </r>
    <r>
      <rPr>
        <b/>
        <sz val="10"/>
        <color rgb="FFFF0000"/>
        <rFont val="Arial"/>
        <family val="2"/>
      </rPr>
      <t xml:space="preserve"> للسلة الواحدة</t>
    </r>
    <r>
      <rPr>
        <b/>
        <sz val="10"/>
        <color theme="1"/>
        <rFont val="Arial"/>
        <family val="2"/>
      </rPr>
      <t xml:space="preserve"> متضمن النقل 
بالدولار الامريكي USD</t>
    </r>
  </si>
  <si>
    <t>Aleppo</t>
  </si>
  <si>
    <t>Daraa</t>
  </si>
  <si>
    <t>Deir Ezzour</t>
  </si>
  <si>
    <t>Hama</t>
  </si>
  <si>
    <t>Homs</t>
  </si>
  <si>
    <t>Hasaka</t>
  </si>
  <si>
    <t>Idleb</t>
  </si>
  <si>
    <t>Lattakia</t>
  </si>
  <si>
    <t>Damascus &amp; Rural Damascus,</t>
  </si>
  <si>
    <t>Raqqa</t>
  </si>
  <si>
    <t>Tartous</t>
  </si>
  <si>
    <t>Siwedah</t>
  </si>
  <si>
    <t>Quneitra</t>
  </si>
  <si>
    <t>DRC to complete</t>
  </si>
  <si>
    <t>Bidder to complete</t>
  </si>
  <si>
    <t>Delivery time required (days after PO signature):</t>
  </si>
  <si>
    <t>3 Days after signing PO</t>
  </si>
  <si>
    <t>Delivery time offered (days after PO signature):</t>
  </si>
  <si>
    <t>Delivery Terms required (Add Incoterm if necessary):</t>
  </si>
  <si>
    <t>DDP 2020</t>
  </si>
  <si>
    <t>Delivery Terms offered (must include incoterm):</t>
  </si>
  <si>
    <t>Delivery Destination required:</t>
  </si>
  <si>
    <t xml:space="preserve">All Governorates in Syria as mentioned in invitation letter </t>
  </si>
  <si>
    <t>Delivery Destination offered:</t>
  </si>
  <si>
    <t>Minimum bid validity period required:</t>
  </si>
  <si>
    <t>90 Days</t>
  </si>
  <si>
    <t>Bid validity period offfered:</t>
  </si>
  <si>
    <t>(---------------------------------) Days</t>
  </si>
  <si>
    <t>Currency of Tender:</t>
  </si>
  <si>
    <t>USD</t>
  </si>
  <si>
    <t>Currency of Bid:</t>
  </si>
  <si>
    <t>The submitted offer in USD and the payment will be in SYP based on the exchange rate from central bank and if there’s any modification in the laws that issued from central bank will be reflected automatically.</t>
  </si>
  <si>
    <t>Company Name:</t>
  </si>
  <si>
    <t>Signed by a duly authorized company representative:</t>
  </si>
  <si>
    <t>Title:</t>
  </si>
  <si>
    <t>Date:</t>
  </si>
  <si>
    <t>Print Name:</t>
  </si>
  <si>
    <t xml:space="preserve">Stamp of company </t>
  </si>
  <si>
    <t>Uint cost (USD)
 سعر الوحدة (الدولار الامريكي)
without transportation cost 
لا تتضمن تكلفة النقل</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</si>
</sst>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409]#,##0.00"/>
  </numFmts>
  <fonts count="20" x14ac:knownFonts="1">
    <font>
      <sz val="11"/>
      <color theme="1"/>
      <name val="Aptos Narrow"/>
      <family val="2"/>
      <charset val="178"/>
      <scheme val="minor"/>
    </font>
    <font>
      <sz val="11"/>
      <color theme="1"/>
      <name val="Aptos Narrow"/>
      <family val="2"/>
      <charset val="178"/>
      <scheme val="minor"/>
    </font>
    <font>
      <sz val="10"/>
      <color theme="1"/>
      <name val="Arial"/>
      <family val="2"/>
    </font>
    <font>
      <sz val="14"/>
      <color theme="0"/>
      <name val="Aptos Narrow"/>
      <family val="2"/>
      <scheme val="minor"/>
    </font>
    <font>
      <b/>
      <sz val="10"/>
      <name val="Aptos Narrow"/>
      <family val="2"/>
      <scheme val="minor"/>
    </font>
    <font>
      <b/>
      <sz val="11"/>
      <name val="Aptos Narrow"/>
      <family val="2"/>
      <scheme val="minor"/>
    </font>
    <font>
      <b/>
      <sz val="10"/>
      <color rgb="FFC00000"/>
      <name val="Aptos Narrow"/>
      <family val="2"/>
      <scheme val="minor"/>
    </font>
    <font>
      <sz val="10"/>
      <name val="Arial"/>
      <family val="2"/>
    </font>
    <font>
      <sz val="10"/>
      <name val="Aptos Narrow"/>
      <family val="2"/>
      <scheme val="minor"/>
    </font>
    <font>
      <b/>
      <sz val="10"/>
      <color rgb="FF000000"/>
      <name val="Arial"/>
      <family val="2"/>
    </font>
    <font>
      <sz val="10"/>
      <color rgb="FF000000"/>
      <name val="Arial"/>
      <family val="2"/>
    </font>
    <font>
      <b/>
      <sz val="10"/>
      <name val="Arial"/>
      <family val="2"/>
    </font>
    <font>
      <sz val="12"/>
      <name val="Times New Roman"/>
      <family val="1"/>
    </font>
    <font>
      <sz val="10"/>
      <color rgb="FF000000"/>
      <name val="Calibri"/>
      <family val="2"/>
    </font>
    <font>
      <b/>
      <sz val="10"/>
      <color theme="1"/>
      <name val="Arial"/>
      <family val="2"/>
    </font>
    <font>
      <sz val="10"/>
      <color rgb="FFFF0000"/>
      <name val="Arial"/>
      <family val="2"/>
    </font>
    <font>
      <b/>
      <sz val="10"/>
      <color rgb="FFFF0000"/>
      <name val="Arial"/>
      <family val="2"/>
    </font>
    <font>
      <b/>
      <i/>
      <sz val="10"/>
      <color theme="1"/>
      <name val="Calibri"/>
      <family val="2"/>
    </font>
    <font>
      <b/>
      <sz val="10"/>
      <color theme="1"/>
      <name val="Calibri"/>
      <family val="2"/>
    </font>
    <font>
      <sz val="10"/>
      <color theme="1"/>
      <name val="Calibri"/>
      <family val="2"/>
    </font>
  </fonts>
  <fills count="10">
    <fill>
      <patternFill patternType="none"/>
    </fill>
    <fill>
      <patternFill patternType="gray125"/>
    </fill>
    <fill>
      <patternFill patternType="solid">
        <fgColor rgb="FFAE1A28"/>
        <bgColor indexed="64"/>
      </patternFill>
    </fill>
    <fill>
      <patternFill patternType="solid">
        <fgColor theme="3" tint="0.59999389629810485"/>
        <bgColor indexed="64"/>
      </patternFill>
    </fill>
    <fill>
      <patternFill patternType="solid">
        <fgColor theme="0"/>
        <bgColor indexed="64"/>
      </patternFill>
    </fill>
    <fill>
      <patternFill patternType="solid">
        <fgColor rgb="FFFFFF00"/>
        <bgColor indexed="64"/>
      </patternFill>
    </fill>
    <fill>
      <patternFill patternType="solid">
        <fgColor theme="6" tint="0.79998168889431442"/>
        <bgColor indexed="64"/>
      </patternFill>
    </fill>
    <fill>
      <patternFill patternType="solid">
        <fgColor theme="5"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40">
    <border>
      <left/>
      <right/>
      <top/>
      <bottom/>
      <diagonal/>
    </border>
    <border>
      <left style="medium">
        <color indexed="64"/>
      </left>
      <right/>
      <top style="medium">
        <color indexed="64"/>
      </top>
      <bottom/>
      <diagonal/>
    </border>
    <border>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rgb="FF000000"/>
      </left>
      <right style="medium">
        <color rgb="FF000000"/>
      </right>
      <top style="medium">
        <color indexed="64"/>
      </top>
      <bottom style="medium">
        <color indexed="64"/>
      </bottom>
      <diagonal/>
    </border>
    <border>
      <left style="medium">
        <color indexed="64"/>
      </left>
      <right style="medium">
        <color indexed="64"/>
      </right>
      <top/>
      <bottom/>
      <diagonal/>
    </border>
    <border>
      <left/>
      <right style="medium">
        <color indexed="64"/>
      </right>
      <top/>
      <bottom/>
      <diagonal/>
    </border>
    <border>
      <left style="medium">
        <color rgb="FF000000"/>
      </left>
      <right/>
      <top/>
      <bottom style="medium">
        <color rgb="FF000000"/>
      </bottom>
      <diagonal/>
    </border>
    <border>
      <left style="medium">
        <color rgb="FF000000"/>
      </left>
      <right style="medium">
        <color rgb="FF000000"/>
      </right>
      <top/>
      <bottom style="medium">
        <color rgb="FF000000"/>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medium">
        <color indexed="64"/>
      </top>
      <bottom style="thin">
        <color auto="1"/>
      </bottom>
      <diagonal/>
    </border>
    <border>
      <left/>
      <right/>
      <top style="medium">
        <color indexed="64"/>
      </top>
      <bottom style="thin">
        <color auto="1"/>
      </bottom>
      <diagonal/>
    </border>
    <border>
      <left/>
      <right style="medium">
        <color indexed="64"/>
      </right>
      <top style="medium">
        <color indexed="64"/>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indexed="64"/>
      </left>
      <right/>
      <top style="thin">
        <color auto="1"/>
      </top>
      <bottom style="thin">
        <color auto="1"/>
      </bottom>
      <diagonal/>
    </border>
    <border>
      <left/>
      <right style="medium">
        <color indexed="64"/>
      </right>
      <top style="thin">
        <color auto="1"/>
      </top>
      <bottom style="thin">
        <color auto="1"/>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auto="1"/>
      </left>
      <right/>
      <top style="thin">
        <color auto="1"/>
      </top>
      <bottom style="medium">
        <color indexed="64"/>
      </bottom>
      <diagonal/>
    </border>
    <border>
      <left/>
      <right style="medium">
        <color indexed="64"/>
      </right>
      <top style="thin">
        <color auto="1"/>
      </top>
      <bottom style="medium">
        <color indexed="64"/>
      </bottom>
      <diagonal/>
    </border>
    <border>
      <left/>
      <right/>
      <top style="thin">
        <color auto="1"/>
      </top>
      <bottom style="medium">
        <color indexed="64"/>
      </bottom>
      <diagonal/>
    </border>
  </borders>
  <cellStyleXfs count="2">
    <xf numFmtId="0" fontId="0" fillId="0" borderId="0"/>
    <xf numFmtId="43" fontId="1" fillId="0" borderId="0" applyFont="0" applyFill="0" applyBorder="0" applyAlignment="0" applyProtection="0"/>
  </cellStyleXfs>
  <cellXfs count="129">
    <xf numFmtId="0" fontId="0" fillId="0" borderId="0" xfId="0"/>
    <xf numFmtId="43" fontId="2" fillId="0" borderId="7" xfId="1" applyFont="1" applyBorder="1" applyAlignment="1" applyProtection="1">
      <alignment horizontal="center" vertical="center"/>
    </xf>
    <xf numFmtId="43" fontId="2" fillId="0" borderId="9" xfId="1" applyFont="1" applyBorder="1" applyAlignment="1" applyProtection="1">
      <alignment horizontal="center" vertical="center"/>
    </xf>
    <xf numFmtId="3" fontId="13" fillId="0" borderId="15" xfId="0" applyNumberFormat="1" applyFont="1" applyBorder="1" applyAlignment="1" applyProtection="1">
      <alignment horizontal="center" vertical="center" wrapText="1"/>
      <protection locked="0"/>
    </xf>
    <xf numFmtId="0" fontId="2" fillId="0" borderId="0" xfId="0" applyFont="1" applyAlignment="1">
      <alignment horizontal="center" vertical="center"/>
    </xf>
    <xf numFmtId="0" fontId="2" fillId="0" borderId="0" xfId="0" applyFont="1"/>
    <xf numFmtId="0" fontId="3" fillId="2" borderId="2" xfId="0" applyFont="1" applyFill="1" applyBorder="1" applyAlignment="1">
      <alignment horizontal="center" vertical="center" wrapText="1"/>
    </xf>
    <xf numFmtId="0" fontId="4" fillId="3" borderId="11" xfId="0" applyFont="1" applyFill="1" applyBorder="1" applyAlignment="1">
      <alignment horizontal="center" vertical="center" wrapText="1"/>
    </xf>
    <xf numFmtId="0" fontId="4" fillId="3" borderId="9" xfId="0" applyFont="1" applyFill="1" applyBorder="1" applyAlignment="1">
      <alignment horizontal="center" vertical="center" wrapText="1"/>
    </xf>
    <xf numFmtId="0" fontId="6" fillId="0" borderId="9" xfId="0" applyFont="1" applyBorder="1" applyAlignment="1">
      <alignment horizontal="center" vertical="center" wrapText="1"/>
    </xf>
    <xf numFmtId="0" fontId="2" fillId="0" borderId="9" xfId="0" applyFont="1" applyBorder="1" applyAlignment="1">
      <alignment horizontal="center" vertical="center" wrapText="1"/>
    </xf>
    <xf numFmtId="0" fontId="4" fillId="3" borderId="20" xfId="0" applyFont="1" applyFill="1" applyBorder="1" applyAlignment="1">
      <alignment horizontal="center" vertical="center" wrapText="1"/>
    </xf>
    <xf numFmtId="0" fontId="4" fillId="3" borderId="21" xfId="0" applyFont="1" applyFill="1" applyBorder="1" applyAlignment="1">
      <alignment horizontal="center" vertical="center" wrapText="1"/>
    </xf>
    <xf numFmtId="0" fontId="2" fillId="0" borderId="0" xfId="0" applyFont="1" applyAlignment="1">
      <alignment vertical="center"/>
    </xf>
    <xf numFmtId="0" fontId="8" fillId="0" borderId="9" xfId="0" applyFont="1" applyBorder="1" applyAlignment="1">
      <alignment horizontal="center" vertical="center" wrapText="1"/>
    </xf>
    <xf numFmtId="0" fontId="10" fillId="0" borderId="13" xfId="0" applyFont="1" applyBorder="1" applyAlignment="1">
      <alignment vertical="center" wrapText="1"/>
    </xf>
    <xf numFmtId="0" fontId="7" fillId="4" borderId="6" xfId="0" applyFont="1" applyFill="1" applyBorder="1" applyAlignment="1">
      <alignment horizontal="right" vertical="top" wrapText="1"/>
    </xf>
    <xf numFmtId="3" fontId="12" fillId="0" borderId="14" xfId="0" applyNumberFormat="1" applyFont="1" applyBorder="1" applyAlignment="1">
      <alignment horizontal="center" vertical="center" wrapText="1"/>
    </xf>
    <xf numFmtId="3" fontId="13" fillId="0" borderId="15" xfId="0" applyNumberFormat="1" applyFont="1" applyBorder="1" applyAlignment="1">
      <alignment horizontal="center" vertical="center"/>
    </xf>
    <xf numFmtId="3" fontId="13" fillId="0" borderId="15" xfId="0" applyNumberFormat="1" applyFont="1" applyBorder="1" applyAlignment="1">
      <alignment horizontal="center" vertical="center" wrapText="1"/>
    </xf>
    <xf numFmtId="3" fontId="2" fillId="0" borderId="14" xfId="0" applyNumberFormat="1" applyFont="1" applyBorder="1" applyAlignment="1">
      <alignment horizontal="center" vertical="center"/>
    </xf>
    <xf numFmtId="3" fontId="2" fillId="0" borderId="7" xfId="0" applyNumberFormat="1" applyFont="1" applyBorder="1" applyAlignment="1">
      <alignment horizontal="center" vertical="center"/>
    </xf>
    <xf numFmtId="3" fontId="2" fillId="0" borderId="9" xfId="0" applyNumberFormat="1" applyFont="1" applyBorder="1" applyAlignment="1">
      <alignment horizontal="center" vertical="center"/>
    </xf>
    <xf numFmtId="3" fontId="2" fillId="0" borderId="16" xfId="0" applyNumberFormat="1" applyFont="1" applyBorder="1" applyAlignment="1">
      <alignment horizontal="center" vertical="center"/>
    </xf>
    <xf numFmtId="0" fontId="2" fillId="0" borderId="13" xfId="0" applyFont="1" applyBorder="1" applyAlignment="1">
      <alignment vertical="center" wrapText="1"/>
    </xf>
    <xf numFmtId="0" fontId="11" fillId="4" borderId="6" xfId="0" applyFont="1" applyFill="1" applyBorder="1" applyAlignment="1">
      <alignment horizontal="right" vertical="center" wrapText="1"/>
    </xf>
    <xf numFmtId="0" fontId="7" fillId="0" borderId="6" xfId="0" applyFont="1" applyBorder="1" applyAlignment="1">
      <alignment horizontal="right" vertical="top" wrapText="1"/>
    </xf>
    <xf numFmtId="0" fontId="2" fillId="0" borderId="6" xfId="0" applyFont="1" applyBorder="1" applyAlignment="1">
      <alignment vertical="center" wrapText="1"/>
    </xf>
    <xf numFmtId="0" fontId="7" fillId="0" borderId="9" xfId="0" applyFont="1" applyBorder="1" applyAlignment="1">
      <alignment horizontal="right" vertical="top" wrapText="1"/>
    </xf>
    <xf numFmtId="3" fontId="13" fillId="0" borderId="0" xfId="0" applyNumberFormat="1" applyFont="1" applyAlignment="1">
      <alignment horizontal="center" vertical="center" wrapText="1"/>
    </xf>
    <xf numFmtId="0" fontId="2" fillId="0" borderId="0" xfId="0" applyFont="1" applyAlignment="1">
      <alignment wrapText="1"/>
    </xf>
    <xf numFmtId="3" fontId="14" fillId="0" borderId="9" xfId="0" applyNumberFormat="1" applyFont="1" applyBorder="1" applyAlignment="1">
      <alignment horizontal="center" vertical="center" wrapText="1"/>
    </xf>
    <xf numFmtId="3" fontId="14" fillId="0" borderId="0" xfId="0" applyNumberFormat="1" applyFont="1" applyAlignment="1">
      <alignment vertical="center" wrapText="1"/>
    </xf>
    <xf numFmtId="3" fontId="14" fillId="0" borderId="0" xfId="0" applyNumberFormat="1" applyFont="1" applyAlignment="1">
      <alignment horizontal="center" vertical="center" wrapText="1"/>
    </xf>
    <xf numFmtId="3" fontId="2" fillId="0" borderId="0" xfId="0" applyNumberFormat="1" applyFont="1" applyAlignment="1">
      <alignment horizontal="center" vertical="center"/>
    </xf>
    <xf numFmtId="3" fontId="15" fillId="0" borderId="9" xfId="0" applyNumberFormat="1" applyFont="1" applyBorder="1" applyAlignment="1">
      <alignment horizontal="center" vertical="center"/>
    </xf>
    <xf numFmtId="0" fontId="5" fillId="3" borderId="9" xfId="0" applyFont="1" applyFill="1" applyBorder="1" applyAlignment="1">
      <alignment horizontal="center" vertical="center" wrapText="1"/>
    </xf>
    <xf numFmtId="3" fontId="4" fillId="3" borderId="9" xfId="0" applyNumberFormat="1" applyFont="1" applyFill="1" applyBorder="1" applyAlignment="1">
      <alignment horizontal="center" vertical="center" wrapText="1"/>
    </xf>
    <xf numFmtId="0" fontId="4" fillId="3" borderId="17" xfId="0" applyFont="1" applyFill="1" applyBorder="1" applyAlignment="1">
      <alignment horizontal="center" vertical="center" wrapText="1"/>
    </xf>
    <xf numFmtId="3" fontId="4" fillId="3" borderId="8" xfId="0" applyNumberFormat="1" applyFont="1" applyFill="1" applyBorder="1" applyAlignment="1">
      <alignment horizontal="center" vertical="center" wrapText="1"/>
    </xf>
    <xf numFmtId="0" fontId="11" fillId="0" borderId="12" xfId="0" applyFont="1" applyBorder="1" applyAlignment="1">
      <alignment horizontal="left" vertical="center" wrapText="1"/>
    </xf>
    <xf numFmtId="0" fontId="11" fillId="4" borderId="12" xfId="0" applyFont="1" applyFill="1" applyBorder="1" applyAlignment="1">
      <alignment horizontal="right" vertical="center" wrapText="1"/>
    </xf>
    <xf numFmtId="3" fontId="12" fillId="0" borderId="9" xfId="0" applyNumberFormat="1" applyFont="1" applyBorder="1" applyAlignment="1">
      <alignment horizontal="center" vertical="center" wrapText="1"/>
    </xf>
    <xf numFmtId="4" fontId="13" fillId="0" borderId="8" xfId="0" applyNumberFormat="1" applyFont="1" applyBorder="1" applyAlignment="1">
      <alignment horizontal="center" vertical="center"/>
    </xf>
    <xf numFmtId="3" fontId="2" fillId="0" borderId="11" xfId="0" applyNumberFormat="1" applyFont="1" applyBorder="1" applyAlignment="1">
      <alignment horizontal="center" vertical="center"/>
    </xf>
    <xf numFmtId="0" fontId="7" fillId="0" borderId="13" xfId="0" applyFont="1" applyBorder="1" applyAlignment="1">
      <alignment vertical="center" wrapText="1"/>
    </xf>
    <xf numFmtId="0" fontId="7" fillId="4" borderId="9" xfId="0" applyFont="1" applyFill="1" applyBorder="1" applyAlignment="1">
      <alignment horizontal="right" vertical="center" wrapText="1"/>
    </xf>
    <xf numFmtId="3" fontId="12" fillId="0" borderId="18" xfId="0" applyNumberFormat="1" applyFont="1" applyBorder="1" applyAlignment="1">
      <alignment horizontal="center" vertical="center" wrapText="1"/>
    </xf>
    <xf numFmtId="4" fontId="13" fillId="0" borderId="19" xfId="0" applyNumberFormat="1" applyFont="1" applyBorder="1" applyAlignment="1">
      <alignment horizontal="center" vertical="center"/>
    </xf>
    <xf numFmtId="3" fontId="2" fillId="0" borderId="0" xfId="0" applyNumberFormat="1" applyFont="1"/>
    <xf numFmtId="3" fontId="14" fillId="0" borderId="9" xfId="0" applyNumberFormat="1" applyFont="1" applyBorder="1" applyAlignment="1">
      <alignment horizontal="center" vertical="center"/>
    </xf>
    <xf numFmtId="164" fontId="2" fillId="0" borderId="0" xfId="0" applyNumberFormat="1" applyFont="1" applyAlignment="1">
      <alignment horizontal="center" vertical="center"/>
    </xf>
    <xf numFmtId="0" fontId="7" fillId="0" borderId="9" xfId="0" applyFont="1" applyBorder="1" applyAlignment="1">
      <alignment horizontal="right" vertical="center" wrapText="1"/>
    </xf>
    <xf numFmtId="0" fontId="14" fillId="0" borderId="22" xfId="0" applyFont="1" applyBorder="1" applyAlignment="1">
      <alignment horizontal="center" vertical="center" wrapText="1"/>
    </xf>
    <xf numFmtId="0" fontId="14" fillId="0" borderId="23" xfId="0" applyFont="1" applyBorder="1" applyAlignment="1">
      <alignment horizontal="center" vertical="center" wrapText="1"/>
    </xf>
    <xf numFmtId="0" fontId="14" fillId="0" borderId="24" xfId="0" applyFont="1" applyBorder="1" applyAlignment="1">
      <alignment horizontal="center" vertical="center" wrapText="1"/>
    </xf>
    <xf numFmtId="0" fontId="2" fillId="0" borderId="25" xfId="0" applyFont="1" applyBorder="1" applyAlignment="1">
      <alignment horizontal="center" vertical="center"/>
    </xf>
    <xf numFmtId="3" fontId="2" fillId="0" borderId="27" xfId="0" applyNumberFormat="1" applyFont="1" applyBorder="1" applyAlignment="1">
      <alignment horizontal="center" vertical="center"/>
    </xf>
    <xf numFmtId="0" fontId="2" fillId="0" borderId="26" xfId="0" applyFont="1" applyBorder="1" applyAlignment="1" applyProtection="1">
      <alignment horizontal="center" vertical="center"/>
      <protection locked="0"/>
    </xf>
    <xf numFmtId="0" fontId="18" fillId="9" borderId="25" xfId="0" applyFont="1" applyFill="1" applyBorder="1" applyAlignment="1">
      <alignment vertical="center" wrapText="1"/>
    </xf>
    <xf numFmtId="0" fontId="18" fillId="9" borderId="33" xfId="0" applyFont="1" applyFill="1" applyBorder="1" applyAlignment="1">
      <alignment vertical="center" wrapText="1"/>
    </xf>
    <xf numFmtId="0" fontId="18" fillId="9" borderId="35" xfId="0" applyFont="1" applyFill="1" applyBorder="1" applyAlignment="1">
      <alignment vertical="center" wrapText="1"/>
    </xf>
    <xf numFmtId="0" fontId="4" fillId="0" borderId="1" xfId="0" applyFont="1" applyBorder="1" applyAlignment="1">
      <alignment horizontal="left" vertical="top" wrapText="1"/>
    </xf>
    <xf numFmtId="0" fontId="4" fillId="0" borderId="2" xfId="0" applyFont="1" applyBorder="1" applyAlignment="1">
      <alignment horizontal="left" vertical="top" wrapText="1"/>
    </xf>
    <xf numFmtId="0" fontId="4" fillId="0" borderId="10" xfId="0" applyFont="1" applyBorder="1" applyAlignment="1">
      <alignment horizontal="left" vertical="top" wrapText="1"/>
    </xf>
    <xf numFmtId="0" fontId="4" fillId="0" borderId="3" xfId="0" applyFont="1" applyBorder="1" applyAlignment="1">
      <alignment horizontal="left" vertical="top" wrapText="1"/>
    </xf>
    <xf numFmtId="0" fontId="4" fillId="0" borderId="0" xfId="0" applyFont="1" applyAlignment="1">
      <alignment horizontal="left" vertical="top" wrapText="1"/>
    </xf>
    <xf numFmtId="0" fontId="4" fillId="0" borderId="19" xfId="0" applyFont="1" applyBorder="1" applyAlignment="1">
      <alignment horizontal="left" vertical="top" wrapText="1"/>
    </xf>
    <xf numFmtId="0" fontId="4" fillId="0" borderId="4" xfId="0" applyFont="1" applyBorder="1" applyAlignment="1">
      <alignment horizontal="left" vertical="top" wrapText="1"/>
    </xf>
    <xf numFmtId="0" fontId="4" fillId="0" borderId="5" xfId="0" applyFont="1" applyBorder="1" applyAlignment="1">
      <alignment horizontal="left" vertical="top" wrapText="1"/>
    </xf>
    <xf numFmtId="0" fontId="4" fillId="0" borderId="13" xfId="0" applyFont="1" applyBorder="1" applyAlignment="1">
      <alignment horizontal="left" vertical="top" wrapText="1"/>
    </xf>
    <xf numFmtId="0" fontId="19" fillId="0" borderId="31" xfId="0" applyFont="1" applyBorder="1" applyAlignment="1">
      <alignment horizontal="left" vertical="center" wrapText="1"/>
    </xf>
    <xf numFmtId="0" fontId="19" fillId="0" borderId="32" xfId="0" applyFont="1" applyBorder="1" applyAlignment="1">
      <alignment horizontal="left" vertical="center" wrapText="1"/>
    </xf>
    <xf numFmtId="0" fontId="19" fillId="0" borderId="34" xfId="0" applyFont="1" applyBorder="1" applyAlignment="1">
      <alignment horizontal="left" vertical="center" wrapText="1"/>
    </xf>
    <xf numFmtId="0" fontId="19" fillId="0" borderId="37" xfId="0" applyFont="1" applyBorder="1" applyAlignment="1">
      <alignment horizontal="left" vertical="center" wrapText="1"/>
    </xf>
    <xf numFmtId="0" fontId="19" fillId="0" borderId="39" xfId="0" applyFont="1" applyBorder="1" applyAlignment="1">
      <alignment horizontal="left" vertical="center" wrapText="1"/>
    </xf>
    <xf numFmtId="0" fontId="19" fillId="0" borderId="38" xfId="0" applyFont="1" applyBorder="1" applyAlignment="1">
      <alignment horizontal="left" vertical="center" wrapText="1"/>
    </xf>
    <xf numFmtId="0" fontId="18" fillId="9" borderId="25" xfId="0" applyFont="1" applyFill="1" applyBorder="1" applyAlignment="1">
      <alignment vertical="center" wrapText="1"/>
    </xf>
    <xf numFmtId="0" fontId="18" fillId="9" borderId="26" xfId="0" applyFont="1" applyFill="1" applyBorder="1" applyAlignment="1">
      <alignment vertical="center" wrapText="1"/>
    </xf>
    <xf numFmtId="0" fontId="18" fillId="9" borderId="35" xfId="0" applyFont="1" applyFill="1" applyBorder="1" applyAlignment="1">
      <alignment vertical="center" wrapText="1"/>
    </xf>
    <xf numFmtId="0" fontId="18" fillId="9" borderId="36" xfId="0" applyFont="1" applyFill="1" applyBorder="1" applyAlignment="1">
      <alignment vertical="center" wrapText="1"/>
    </xf>
    <xf numFmtId="0" fontId="19" fillId="0" borderId="31"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4" xfId="0" applyFont="1" applyBorder="1" applyAlignment="1">
      <alignment horizontal="center" vertical="center" wrapText="1"/>
    </xf>
    <xf numFmtId="0" fontId="17" fillId="8" borderId="28" xfId="0" applyFont="1" applyFill="1" applyBorder="1" applyAlignment="1">
      <alignment horizontal="center" vertical="center" wrapText="1"/>
    </xf>
    <xf numFmtId="0" fontId="17" fillId="8" borderId="29" xfId="0" applyFont="1" applyFill="1" applyBorder="1" applyAlignment="1">
      <alignment horizontal="center" vertical="center" wrapText="1"/>
    </xf>
    <xf numFmtId="0" fontId="17" fillId="8" borderId="30" xfId="0" applyFont="1" applyFill="1" applyBorder="1" applyAlignment="1">
      <alignment horizontal="center" vertical="center" wrapText="1"/>
    </xf>
    <xf numFmtId="0" fontId="14" fillId="0" borderId="6" xfId="0" applyFont="1" applyBorder="1" applyAlignment="1">
      <alignment horizontal="center" vertical="center" wrapText="1"/>
    </xf>
    <xf numFmtId="0" fontId="14" fillId="0" borderId="7" xfId="0" applyFont="1" applyBorder="1" applyAlignment="1">
      <alignment horizontal="center" vertical="center"/>
    </xf>
    <xf numFmtId="0" fontId="14" fillId="0" borderId="8" xfId="0" applyFont="1" applyBorder="1" applyAlignment="1">
      <alignment horizontal="center" vertical="center"/>
    </xf>
    <xf numFmtId="3" fontId="11" fillId="7" borderId="6" xfId="0" applyNumberFormat="1" applyFont="1" applyFill="1" applyBorder="1" applyAlignment="1">
      <alignment horizontal="center" vertical="center" wrapText="1" readingOrder="2"/>
    </xf>
    <xf numFmtId="3" fontId="11" fillId="7" borderId="7" xfId="0" applyNumberFormat="1" applyFont="1" applyFill="1" applyBorder="1" applyAlignment="1">
      <alignment horizontal="center" vertical="center" wrapText="1" readingOrder="2"/>
    </xf>
    <xf numFmtId="3" fontId="11" fillId="7" borderId="8" xfId="0" applyNumberFormat="1" applyFont="1" applyFill="1" applyBorder="1" applyAlignment="1">
      <alignment horizontal="center" vertical="center" wrapText="1" readingOrder="2"/>
    </xf>
    <xf numFmtId="3" fontId="2" fillId="0" borderId="3" xfId="0" applyNumberFormat="1" applyFont="1" applyBorder="1" applyAlignment="1">
      <alignment horizontal="center" vertical="center"/>
    </xf>
    <xf numFmtId="3" fontId="2" fillId="0" borderId="19" xfId="0" applyNumberFormat="1" applyFont="1" applyBorder="1" applyAlignment="1">
      <alignment horizontal="center" vertical="center"/>
    </xf>
    <xf numFmtId="0" fontId="2" fillId="0" borderId="1" xfId="0" applyFont="1" applyBorder="1" applyAlignment="1">
      <alignment horizontal="center"/>
    </xf>
    <xf numFmtId="0" fontId="2" fillId="0" borderId="2" xfId="0" applyFont="1" applyBorder="1" applyAlignment="1">
      <alignment horizontal="center"/>
    </xf>
    <xf numFmtId="0" fontId="2" fillId="0" borderId="3" xfId="0" applyFont="1" applyBorder="1" applyAlignment="1">
      <alignment horizontal="center"/>
    </xf>
    <xf numFmtId="0" fontId="2" fillId="0" borderId="0" xfId="0" applyFont="1" applyAlignment="1">
      <alignment horizontal="center"/>
    </xf>
    <xf numFmtId="0" fontId="2" fillId="0" borderId="4" xfId="0" applyFont="1" applyBorder="1" applyAlignment="1">
      <alignment horizontal="center"/>
    </xf>
    <xf numFmtId="0" fontId="2" fillId="0" borderId="5" xfId="0" applyFont="1" applyBorder="1" applyAlignment="1">
      <alignment horizontal="center"/>
    </xf>
    <xf numFmtId="0" fontId="3" fillId="2" borderId="6" xfId="0" applyFont="1" applyFill="1" applyBorder="1" applyAlignment="1">
      <alignment horizontal="center" vertical="center" wrapText="1"/>
    </xf>
    <xf numFmtId="0" fontId="3" fillId="2" borderId="7" xfId="0" applyFont="1" applyFill="1" applyBorder="1" applyAlignment="1">
      <alignment horizontal="center" vertical="center" wrapText="1"/>
    </xf>
    <xf numFmtId="0" fontId="4" fillId="3" borderId="10" xfId="0" applyFont="1" applyFill="1" applyBorder="1" applyAlignment="1">
      <alignment horizontal="center" vertical="center" wrapText="1"/>
    </xf>
    <xf numFmtId="0" fontId="4" fillId="3" borderId="19" xfId="0" applyFont="1" applyFill="1" applyBorder="1" applyAlignment="1">
      <alignment horizontal="center" vertical="center" wrapText="1"/>
    </xf>
    <xf numFmtId="0" fontId="4" fillId="3" borderId="13" xfId="0" applyFont="1" applyFill="1" applyBorder="1" applyAlignment="1">
      <alignment horizontal="center" vertical="center" wrapText="1"/>
    </xf>
    <xf numFmtId="0" fontId="4" fillId="3" borderId="11" xfId="0" applyFont="1" applyFill="1" applyBorder="1" applyAlignment="1">
      <alignment horizontal="center" vertical="center" wrapText="1"/>
    </xf>
    <xf numFmtId="0" fontId="4" fillId="3" borderId="18" xfId="0" applyFont="1" applyFill="1" applyBorder="1" applyAlignment="1">
      <alignment horizontal="center" vertical="center" wrapText="1"/>
    </xf>
    <xf numFmtId="0" fontId="4" fillId="3" borderId="12" xfId="0" applyFont="1" applyFill="1" applyBorder="1" applyAlignment="1">
      <alignment horizontal="center" vertical="center" wrapText="1"/>
    </xf>
    <xf numFmtId="0" fontId="5" fillId="3" borderId="11" xfId="0" applyFont="1" applyFill="1" applyBorder="1" applyAlignment="1">
      <alignment horizontal="center" vertical="center" wrapText="1"/>
    </xf>
    <xf numFmtId="0" fontId="5" fillId="3" borderId="12" xfId="0" applyFont="1" applyFill="1" applyBorder="1" applyAlignment="1">
      <alignment horizontal="center" vertical="center" wrapText="1"/>
    </xf>
    <xf numFmtId="0" fontId="5" fillId="3" borderId="1" xfId="0" applyFont="1" applyFill="1" applyBorder="1" applyAlignment="1">
      <alignment horizontal="center" vertical="center" wrapText="1"/>
    </xf>
    <xf numFmtId="0" fontId="5" fillId="3" borderId="4" xfId="0" applyFont="1" applyFill="1" applyBorder="1" applyAlignment="1">
      <alignment horizontal="center" vertical="center" wrapText="1"/>
    </xf>
    <xf numFmtId="0" fontId="4" fillId="3" borderId="6" xfId="0" applyFont="1" applyFill="1" applyBorder="1" applyAlignment="1">
      <alignment horizontal="center" vertical="center" wrapText="1"/>
    </xf>
    <xf numFmtId="0" fontId="4" fillId="3" borderId="7" xfId="0" applyFont="1" applyFill="1" applyBorder="1" applyAlignment="1">
      <alignment horizontal="center" vertical="center" wrapText="1"/>
    </xf>
    <xf numFmtId="0" fontId="4" fillId="3" borderId="8" xfId="0" applyFont="1" applyFill="1" applyBorder="1" applyAlignment="1">
      <alignment horizontal="center" vertical="center" wrapText="1"/>
    </xf>
    <xf numFmtId="3" fontId="14" fillId="5" borderId="6" xfId="0" applyNumberFormat="1" applyFont="1" applyFill="1" applyBorder="1" applyAlignment="1">
      <alignment horizontal="center" vertical="center" wrapText="1"/>
    </xf>
    <xf numFmtId="3" fontId="14" fillId="5" borderId="7" xfId="0" applyNumberFormat="1" applyFont="1" applyFill="1" applyBorder="1" applyAlignment="1">
      <alignment horizontal="center" vertical="center" wrapText="1"/>
    </xf>
    <xf numFmtId="3" fontId="14" fillId="0" borderId="6" xfId="0" applyNumberFormat="1" applyFont="1" applyBorder="1" applyAlignment="1">
      <alignment horizontal="center" vertical="center" wrapText="1"/>
    </xf>
    <xf numFmtId="3" fontId="14" fillId="0" borderId="7" xfId="0" applyNumberFormat="1" applyFont="1" applyBorder="1" applyAlignment="1">
      <alignment horizontal="center" vertical="center" wrapText="1"/>
    </xf>
    <xf numFmtId="3" fontId="14" fillId="0" borderId="8" xfId="0" applyNumberFormat="1" applyFont="1" applyBorder="1" applyAlignment="1">
      <alignment horizontal="center" vertical="center" wrapText="1"/>
    </xf>
    <xf numFmtId="3" fontId="4" fillId="6" borderId="6" xfId="0" applyNumberFormat="1" applyFont="1" applyFill="1" applyBorder="1" applyAlignment="1">
      <alignment horizontal="center" vertical="center" wrapText="1" readingOrder="1"/>
    </xf>
    <xf numFmtId="3" fontId="4" fillId="6" borderId="7" xfId="0" applyNumberFormat="1" applyFont="1" applyFill="1" applyBorder="1" applyAlignment="1">
      <alignment horizontal="center" vertical="center" wrapText="1" readingOrder="1"/>
    </xf>
    <xf numFmtId="3" fontId="4" fillId="6" borderId="8" xfId="0" applyNumberFormat="1" applyFont="1" applyFill="1" applyBorder="1" applyAlignment="1">
      <alignment horizontal="center" vertical="center" wrapText="1" readingOrder="1"/>
    </xf>
    <xf numFmtId="3" fontId="11" fillId="5" borderId="6" xfId="0" applyNumberFormat="1" applyFont="1" applyFill="1" applyBorder="1" applyAlignment="1">
      <alignment horizontal="center" vertical="center" wrapText="1"/>
    </xf>
    <xf numFmtId="3" fontId="11" fillId="5" borderId="7" xfId="0" applyNumberFormat="1" applyFont="1" applyFill="1" applyBorder="1" applyAlignment="1">
      <alignment horizontal="center" vertical="center" wrapText="1"/>
    </xf>
    <xf numFmtId="3" fontId="11" fillId="0" borderId="6" xfId="0" applyNumberFormat="1" applyFont="1" applyBorder="1" applyAlignment="1">
      <alignment horizontal="center" vertical="center" wrapText="1"/>
    </xf>
    <xf numFmtId="3" fontId="11" fillId="0" borderId="7" xfId="0" applyNumberFormat="1" applyFont="1" applyBorder="1" applyAlignment="1">
      <alignment horizontal="center" vertical="center" wrapText="1"/>
    </xf>
    <xf numFmtId="3" fontId="11" fillId="0" borderId="8" xfId="0" applyNumberFormat="1" applyFont="1" applyBorder="1" applyAlignment="1">
      <alignment horizontal="center" vertical="center" wrapText="1"/>
    </xf>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274320</xdr:colOff>
      <xdr:row>0</xdr:row>
      <xdr:rowOff>39429</xdr:rowOff>
    </xdr:from>
    <xdr:to>
      <xdr:col>1</xdr:col>
      <xdr:colOff>1043120</xdr:colOff>
      <xdr:row>2</xdr:row>
      <xdr:rowOff>65927</xdr:rowOff>
    </xdr:to>
    <xdr:pic>
      <xdr:nvPicPr>
        <xdr:cNvPr id="2" name="Picture 1" descr="Logo">
          <a:extLst>
            <a:ext uri="{FF2B5EF4-FFF2-40B4-BE49-F238E27FC236}">
              <a16:creationId xmlns:a16="http://schemas.microsoft.com/office/drawing/2014/main" id="{CCDF1BBE-6947-4730-88A8-940F91102FEF}"/>
            </a:ext>
          </a:extLst>
        </xdr:cNvPr>
        <xdr:cNvPicPr>
          <a:picLocks noChangeAspect="1" noChangeArrowheads="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a:fillRect/>
        </a:stretch>
      </xdr:blipFill>
      <xdr:spPr bwMode="auto">
        <a:xfrm>
          <a:off x="274320" y="39429"/>
          <a:ext cx="1073600" cy="664673"/>
        </a:xfrm>
        <a:prstGeom prst="rect">
          <a:avLst/>
        </a:prstGeom>
        <a:noFill/>
        <a:ln w="9525">
          <a:noFill/>
          <a:miter lim="800000"/>
          <a:headEnd/>
          <a:tailEnd/>
        </a:ln>
      </xdr:spPr>
    </xdr:pic>
    <xdr:clientData/>
  </xdr:twoCellAnchor>
  <xdr:twoCellAnchor>
    <xdr:from>
      <xdr:col>1</xdr:col>
      <xdr:colOff>1276350</xdr:colOff>
      <xdr:row>0</xdr:row>
      <xdr:rowOff>152400</xdr:rowOff>
    </xdr:from>
    <xdr:to>
      <xdr:col>5</xdr:col>
      <xdr:colOff>1171575</xdr:colOff>
      <xdr:row>1</xdr:row>
      <xdr:rowOff>419100</xdr:rowOff>
    </xdr:to>
    <xdr:sp macro="" textlink="">
      <xdr:nvSpPr>
        <xdr:cNvPr id="3" name="TextBox 2">
          <a:extLst>
            <a:ext uri="{FF2B5EF4-FFF2-40B4-BE49-F238E27FC236}">
              <a16:creationId xmlns:a16="http://schemas.microsoft.com/office/drawing/2014/main" id="{CC676DCD-A33D-4DB0-8121-7ACECB9A27CE}"/>
            </a:ext>
            <a:ext uri="{147F2762-F138-4A5C-976F-8EAC2B608ADB}">
              <a16:predDERef xmlns:a16="http://schemas.microsoft.com/office/drawing/2014/main" pred="{75EAAEC4-041D-4358-A483-FDF229B4ADB3}"/>
            </a:ext>
          </a:extLst>
        </xdr:cNvPr>
        <xdr:cNvSpPr txBox="1"/>
      </xdr:nvSpPr>
      <xdr:spPr>
        <a:xfrm>
          <a:off x="1581150" y="152400"/>
          <a:ext cx="10248900" cy="457200"/>
        </a:xfrm>
        <a:prstGeom prst="rect">
          <a:avLst/>
        </a:prstGeom>
        <a:no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lvl="0" algn="ctr" rtl="0"/>
          <a:r>
            <a:rPr lang="en-GB" sz="1100" b="1">
              <a:solidFill>
                <a:schemeClr val="dk1"/>
              </a:solidFill>
              <a:effectLst/>
              <a:latin typeface="+mn-lt"/>
              <a:ea typeface="+mn-ea"/>
              <a:cs typeface="+mn-cs"/>
            </a:rPr>
            <a:t>Annex A.2.3_Financial Bid Form (LOT 3), Water trucking</a:t>
          </a:r>
          <a:endParaRPr lang="en-US" sz="1100" b="1">
            <a:solidFill>
              <a:schemeClr val="dk1"/>
            </a:solidFill>
            <a:effectLst/>
            <a:latin typeface="+mn-lt"/>
            <a:ea typeface="+mn-ea"/>
            <a:cs typeface="+mn-cs"/>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7EE462-6C43-45C2-8AFF-2834D3BEC564}">
  <sheetPr>
    <tabColor theme="0" tint="-0.249977111117893"/>
  </sheetPr>
  <dimension ref="A1:O58"/>
  <sheetViews>
    <sheetView tabSelected="1" view="pageBreakPreview" zoomScale="102" zoomScaleNormal="110" zoomScaleSheetLayoutView="102" workbookViewId="0">
      <selection activeCell="F7" sqref="F7"/>
    </sheetView>
  </sheetViews>
  <sheetFormatPr defaultColWidth="7.625" defaultRowHeight="12.75" x14ac:dyDescent="0.2"/>
  <cols>
    <col min="1" max="1" width="4" style="5" bestFit="1" customWidth="1"/>
    <col min="2" max="2" width="46.25" style="5" customWidth="1"/>
    <col min="3" max="3" width="33.75" style="5" customWidth="1"/>
    <col min="4" max="4" width="22.75" style="4" customWidth="1"/>
    <col min="5" max="5" width="10" style="4" customWidth="1"/>
    <col min="6" max="6" width="17.25" style="51" customWidth="1"/>
    <col min="7" max="8" width="17.25" style="4" customWidth="1"/>
    <col min="9" max="9" width="15.875" style="4" customWidth="1"/>
    <col min="10" max="10" width="15.375" style="5" customWidth="1"/>
    <col min="11" max="11" width="6.25" style="5" customWidth="1"/>
    <col min="12" max="12" width="0.125" style="5" hidden="1" customWidth="1"/>
    <col min="13" max="15" width="7.625" style="5" hidden="1" customWidth="1"/>
    <col min="16" max="16384" width="7.625" style="5"/>
  </cols>
  <sheetData>
    <row r="1" spans="1:12" ht="15.6" customHeight="1" x14ac:dyDescent="0.2">
      <c r="A1" s="95"/>
      <c r="B1" s="96"/>
      <c r="C1" s="96"/>
      <c r="D1" s="96"/>
      <c r="E1" s="96"/>
      <c r="F1" s="96"/>
    </row>
    <row r="2" spans="1:12" ht="35.65" customHeight="1" x14ac:dyDescent="0.2">
      <c r="A2" s="97"/>
      <c r="B2" s="98"/>
      <c r="C2" s="98"/>
      <c r="D2" s="98"/>
      <c r="E2" s="98"/>
      <c r="F2" s="98"/>
    </row>
    <row r="3" spans="1:12" ht="8.4499999999999993" customHeight="1" thickBot="1" x14ac:dyDescent="0.25">
      <c r="A3" s="99"/>
      <c r="B3" s="100"/>
      <c r="C3" s="100"/>
      <c r="D3" s="100"/>
      <c r="E3" s="100"/>
      <c r="F3" s="100"/>
    </row>
    <row r="4" spans="1:12" ht="40.5" customHeight="1" thickBot="1" x14ac:dyDescent="0.25">
      <c r="A4" s="101"/>
      <c r="B4" s="102"/>
      <c r="C4" s="6"/>
      <c r="D4" s="101" t="s">
        <v>0</v>
      </c>
      <c r="E4" s="102"/>
      <c r="F4" s="102"/>
      <c r="G4" s="103" t="s">
        <v>1</v>
      </c>
      <c r="H4" s="106" t="s">
        <v>2</v>
      </c>
      <c r="I4" s="8" t="s">
        <v>3</v>
      </c>
      <c r="J4" s="8" t="s">
        <v>4</v>
      </c>
    </row>
    <row r="5" spans="1:12" ht="29.25" customHeight="1" thickBot="1" x14ac:dyDescent="0.25">
      <c r="A5" s="8" t="s">
        <v>5</v>
      </c>
      <c r="B5" s="109" t="s">
        <v>6</v>
      </c>
      <c r="C5" s="111" t="s">
        <v>7</v>
      </c>
      <c r="D5" s="113" t="s">
        <v>8</v>
      </c>
      <c r="E5" s="114"/>
      <c r="F5" s="115"/>
      <c r="G5" s="104"/>
      <c r="H5" s="107"/>
      <c r="I5" s="9">
        <v>1</v>
      </c>
      <c r="J5" s="9">
        <v>2000</v>
      </c>
    </row>
    <row r="6" spans="1:12" s="13" customFormat="1" ht="93.75" customHeight="1" thickBot="1" x14ac:dyDescent="0.25">
      <c r="A6" s="10" t="s">
        <v>9</v>
      </c>
      <c r="B6" s="110"/>
      <c r="C6" s="112"/>
      <c r="D6" s="11" t="s">
        <v>10</v>
      </c>
      <c r="E6" s="12" t="s">
        <v>11</v>
      </c>
      <c r="F6" s="12" t="s">
        <v>92</v>
      </c>
      <c r="G6" s="105"/>
      <c r="H6" s="108"/>
      <c r="I6" s="7" t="s">
        <v>12</v>
      </c>
      <c r="J6" s="7" t="s">
        <v>13</v>
      </c>
    </row>
    <row r="7" spans="1:12" s="13" customFormat="1" ht="219" customHeight="1" thickBot="1" x14ac:dyDescent="0.25">
      <c r="A7" s="14">
        <v>1</v>
      </c>
      <c r="B7" s="15" t="s">
        <v>14</v>
      </c>
      <c r="C7" s="16" t="s">
        <v>15</v>
      </c>
      <c r="D7" s="17" t="s">
        <v>16</v>
      </c>
      <c r="E7" s="18">
        <v>3</v>
      </c>
      <c r="F7" s="3"/>
      <c r="G7" s="20">
        <f t="shared" ref="G7:G12" si="0">E7*$I$5</f>
        <v>3</v>
      </c>
      <c r="H7" s="21">
        <f>E7*$J$5</f>
        <v>6000</v>
      </c>
      <c r="I7" s="22">
        <f>G7*F7</f>
        <v>0</v>
      </c>
      <c r="J7" s="23">
        <f>H7*F7</f>
        <v>0</v>
      </c>
      <c r="L7" s="19">
        <v>4250</v>
      </c>
    </row>
    <row r="8" spans="1:12" s="13" customFormat="1" ht="216" customHeight="1" thickBot="1" x14ac:dyDescent="0.25">
      <c r="A8" s="14">
        <v>2</v>
      </c>
      <c r="B8" s="15" t="s">
        <v>17</v>
      </c>
      <c r="C8" s="16" t="s">
        <v>18</v>
      </c>
      <c r="D8" s="17" t="s">
        <v>16</v>
      </c>
      <c r="E8" s="18">
        <v>3</v>
      </c>
      <c r="F8" s="3"/>
      <c r="G8" s="20">
        <f t="shared" si="0"/>
        <v>3</v>
      </c>
      <c r="H8" s="21">
        <f>E8*$J$5</f>
        <v>6000</v>
      </c>
      <c r="I8" s="22">
        <f t="shared" ref="I8:I12" si="1">G8*F8</f>
        <v>0</v>
      </c>
      <c r="J8" s="23">
        <f t="shared" ref="J8:J12" si="2">H8*F8</f>
        <v>0</v>
      </c>
      <c r="L8" s="19">
        <v>40000</v>
      </c>
    </row>
    <row r="9" spans="1:12" s="13" customFormat="1" ht="69" customHeight="1" thickBot="1" x14ac:dyDescent="0.25">
      <c r="A9" s="14">
        <v>3</v>
      </c>
      <c r="B9" s="15" t="s">
        <v>19</v>
      </c>
      <c r="C9" s="16" t="s">
        <v>20</v>
      </c>
      <c r="D9" s="17" t="s">
        <v>21</v>
      </c>
      <c r="E9" s="18">
        <v>1</v>
      </c>
      <c r="F9" s="3"/>
      <c r="G9" s="20">
        <f t="shared" si="0"/>
        <v>1</v>
      </c>
      <c r="H9" s="21">
        <f>E9*$J$5/20</f>
        <v>100</v>
      </c>
      <c r="I9" s="22">
        <f t="shared" si="1"/>
        <v>0</v>
      </c>
      <c r="J9" s="23">
        <f t="shared" si="2"/>
        <v>0</v>
      </c>
      <c r="L9" s="19">
        <v>9000</v>
      </c>
    </row>
    <row r="10" spans="1:12" s="13" customFormat="1" ht="46.15" customHeight="1" thickBot="1" x14ac:dyDescent="0.25">
      <c r="A10" s="14">
        <v>5</v>
      </c>
      <c r="B10" s="24" t="s">
        <v>22</v>
      </c>
      <c r="C10" s="25" t="s">
        <v>23</v>
      </c>
      <c r="D10" s="17" t="s">
        <v>24</v>
      </c>
      <c r="E10" s="18">
        <v>1</v>
      </c>
      <c r="F10" s="3"/>
      <c r="G10" s="20">
        <f t="shared" si="0"/>
        <v>1</v>
      </c>
      <c r="H10" s="21">
        <f>E10*$J$5</f>
        <v>2000</v>
      </c>
      <c r="I10" s="22">
        <f t="shared" si="1"/>
        <v>0</v>
      </c>
      <c r="J10" s="23">
        <f t="shared" si="2"/>
        <v>0</v>
      </c>
      <c r="L10" s="19">
        <v>12000</v>
      </c>
    </row>
    <row r="11" spans="1:12" s="13" customFormat="1" ht="47.45" customHeight="1" thickBot="1" x14ac:dyDescent="0.25">
      <c r="A11" s="14">
        <v>6</v>
      </c>
      <c r="B11" s="15" t="s">
        <v>25</v>
      </c>
      <c r="C11" s="16" t="s">
        <v>26</v>
      </c>
      <c r="D11" s="17" t="s">
        <v>24</v>
      </c>
      <c r="E11" s="18">
        <v>1</v>
      </c>
      <c r="F11" s="3"/>
      <c r="G11" s="20">
        <f t="shared" si="0"/>
        <v>1</v>
      </c>
      <c r="H11" s="21">
        <f>E11*$J$5</f>
        <v>2000</v>
      </c>
      <c r="I11" s="22">
        <f t="shared" si="1"/>
        <v>0</v>
      </c>
      <c r="J11" s="23">
        <f t="shared" si="2"/>
        <v>0</v>
      </c>
      <c r="L11" s="19">
        <v>45000</v>
      </c>
    </row>
    <row r="12" spans="1:12" s="13" customFormat="1" ht="63" customHeight="1" thickBot="1" x14ac:dyDescent="0.25">
      <c r="A12" s="14">
        <v>7</v>
      </c>
      <c r="B12" s="24" t="s">
        <v>27</v>
      </c>
      <c r="C12" s="26" t="s">
        <v>28</v>
      </c>
      <c r="D12" s="17" t="s">
        <v>24</v>
      </c>
      <c r="E12" s="18">
        <v>1</v>
      </c>
      <c r="F12" s="3"/>
      <c r="G12" s="20">
        <f t="shared" si="0"/>
        <v>1</v>
      </c>
      <c r="H12" s="21">
        <f>E12*$J$5</f>
        <v>2000</v>
      </c>
      <c r="I12" s="22">
        <f t="shared" si="1"/>
        <v>0</v>
      </c>
      <c r="J12" s="23">
        <f t="shared" si="2"/>
        <v>0</v>
      </c>
      <c r="L12" s="19">
        <v>10000</v>
      </c>
    </row>
    <row r="13" spans="1:12" s="13" customFormat="1" ht="147" customHeight="1" thickBot="1" x14ac:dyDescent="0.25">
      <c r="A13" s="14">
        <v>8</v>
      </c>
      <c r="B13" s="27" t="s">
        <v>29</v>
      </c>
      <c r="C13" s="52" t="s">
        <v>30</v>
      </c>
      <c r="D13" s="17" t="s">
        <v>24</v>
      </c>
      <c r="E13" s="18">
        <v>1</v>
      </c>
      <c r="F13" s="3"/>
      <c r="G13" s="20">
        <f t="shared" ref="G13" si="3">E13*$I$5</f>
        <v>1</v>
      </c>
      <c r="H13" s="21">
        <f>E13*$J$5</f>
        <v>2000</v>
      </c>
      <c r="I13" s="22">
        <f t="shared" ref="I13" si="4">G13*F13</f>
        <v>0</v>
      </c>
      <c r="J13" s="23">
        <f t="shared" ref="J13" si="5">H13*F13</f>
        <v>0</v>
      </c>
      <c r="L13" s="29"/>
    </row>
    <row r="14" spans="1:12" ht="53.25" customHeight="1" thickBot="1" x14ac:dyDescent="0.25">
      <c r="C14" s="30"/>
      <c r="D14" s="116" t="s">
        <v>31</v>
      </c>
      <c r="E14" s="117"/>
      <c r="F14" s="118"/>
      <c r="G14" s="119"/>
      <c r="H14" s="120"/>
      <c r="I14" s="31">
        <f>SUM(I7:I13)</f>
        <v>0</v>
      </c>
      <c r="J14" s="31">
        <f>SUM(J7:J13)</f>
        <v>0</v>
      </c>
    </row>
    <row r="15" spans="1:12" ht="10.5" customHeight="1" thickBot="1" x14ac:dyDescent="0.25">
      <c r="D15" s="32"/>
      <c r="E15" s="32"/>
      <c r="F15" s="32"/>
      <c r="G15" s="33"/>
      <c r="H15" s="5"/>
      <c r="I15" s="5"/>
    </row>
    <row r="16" spans="1:12" ht="41.25" hidden="1" customHeight="1" thickBot="1" x14ac:dyDescent="0.25">
      <c r="D16" s="32"/>
      <c r="E16" s="32"/>
      <c r="F16" s="32"/>
      <c r="G16" s="33"/>
      <c r="H16" s="33"/>
      <c r="I16" s="8" t="s">
        <v>32</v>
      </c>
      <c r="J16" s="8" t="s">
        <v>33</v>
      </c>
    </row>
    <row r="17" spans="1:12" ht="27.75" hidden="1" customHeight="1" thickBot="1" x14ac:dyDescent="0.25">
      <c r="D17" s="32"/>
      <c r="E17" s="32"/>
      <c r="F17" s="32"/>
      <c r="G17" s="33"/>
      <c r="H17" s="33"/>
      <c r="I17" s="32">
        <f>$I$5/100</f>
        <v>0.01</v>
      </c>
      <c r="J17" s="32">
        <f>$J$5/100</f>
        <v>20</v>
      </c>
    </row>
    <row r="18" spans="1:12" ht="24.75" customHeight="1" thickBot="1" x14ac:dyDescent="0.25">
      <c r="D18" s="34"/>
      <c r="E18" s="34"/>
      <c r="F18" s="34"/>
      <c r="G18" s="34"/>
      <c r="H18" s="34"/>
      <c r="I18" s="35">
        <v>1</v>
      </c>
      <c r="J18" s="35">
        <v>20</v>
      </c>
    </row>
    <row r="19" spans="1:12" ht="41.25" thickBot="1" x14ac:dyDescent="0.25">
      <c r="A19" s="8" t="s">
        <v>34</v>
      </c>
      <c r="B19" s="36" t="s">
        <v>6</v>
      </c>
      <c r="C19" s="36" t="s">
        <v>7</v>
      </c>
      <c r="D19" s="37" t="s">
        <v>10</v>
      </c>
      <c r="E19" s="37" t="s">
        <v>35</v>
      </c>
      <c r="F19" s="38" t="s">
        <v>36</v>
      </c>
      <c r="G19" s="39" t="s">
        <v>1</v>
      </c>
      <c r="H19" s="39" t="s">
        <v>2</v>
      </c>
      <c r="I19" s="8" t="s">
        <v>37</v>
      </c>
      <c r="J19" s="8" t="s">
        <v>38</v>
      </c>
    </row>
    <row r="20" spans="1:12" s="13" customFormat="1" ht="27.75" customHeight="1" thickBot="1" x14ac:dyDescent="0.25">
      <c r="A20" s="10" t="s">
        <v>9</v>
      </c>
      <c r="B20" s="40" t="s">
        <v>39</v>
      </c>
      <c r="C20" s="41" t="s">
        <v>40</v>
      </c>
      <c r="D20" s="121"/>
      <c r="E20" s="122"/>
      <c r="F20" s="122"/>
      <c r="G20" s="122"/>
      <c r="H20" s="122"/>
      <c r="I20" s="122"/>
      <c r="J20" s="123"/>
    </row>
    <row r="21" spans="1:12" ht="60" customHeight="1" thickBot="1" x14ac:dyDescent="0.25">
      <c r="A21" s="14">
        <v>1</v>
      </c>
      <c r="B21" s="15" t="s">
        <v>41</v>
      </c>
      <c r="C21" s="28" t="s">
        <v>42</v>
      </c>
      <c r="D21" s="42" t="s">
        <v>43</v>
      </c>
      <c r="E21" s="43">
        <v>1</v>
      </c>
      <c r="F21" s="3"/>
      <c r="G21" s="1">
        <f>E21*$I$18</f>
        <v>1</v>
      </c>
      <c r="H21" s="2">
        <f>E21*$J$18</f>
        <v>20</v>
      </c>
      <c r="I21" s="22">
        <f t="shared" ref="I21:I23" si="6">G21*F21</f>
        <v>0</v>
      </c>
      <c r="J21" s="44">
        <f t="shared" ref="J21:J23" si="7">H21*F21</f>
        <v>0</v>
      </c>
      <c r="L21" s="19">
        <v>45000</v>
      </c>
    </row>
    <row r="22" spans="1:12" ht="39" thickBot="1" x14ac:dyDescent="0.25">
      <c r="A22" s="14">
        <v>2</v>
      </c>
      <c r="B22" s="45" t="s">
        <v>44</v>
      </c>
      <c r="C22" s="46" t="s">
        <v>45</v>
      </c>
      <c r="D22" s="47" t="s">
        <v>24</v>
      </c>
      <c r="E22" s="48">
        <v>1</v>
      </c>
      <c r="F22" s="3"/>
      <c r="G22" s="1">
        <f t="shared" ref="G22:G23" si="8">E22*$I$18</f>
        <v>1</v>
      </c>
      <c r="H22" s="2">
        <f t="shared" ref="H22:H23" si="9">E22*$J$18</f>
        <v>20</v>
      </c>
      <c r="I22" s="22">
        <f t="shared" si="6"/>
        <v>0</v>
      </c>
      <c r="J22" s="44">
        <f t="shared" si="7"/>
        <v>0</v>
      </c>
      <c r="L22" s="19">
        <v>20000</v>
      </c>
    </row>
    <row r="23" spans="1:12" ht="39" thickBot="1" x14ac:dyDescent="0.25">
      <c r="A23" s="14">
        <v>3</v>
      </c>
      <c r="B23" s="45" t="s">
        <v>46</v>
      </c>
      <c r="C23" s="46" t="s">
        <v>47</v>
      </c>
      <c r="D23" s="42" t="s">
        <v>24</v>
      </c>
      <c r="E23" s="43">
        <v>1</v>
      </c>
      <c r="F23" s="3"/>
      <c r="G23" s="1">
        <f t="shared" si="8"/>
        <v>1</v>
      </c>
      <c r="H23" s="2">
        <f t="shared" si="9"/>
        <v>20</v>
      </c>
      <c r="I23" s="22">
        <f t="shared" si="6"/>
        <v>0</v>
      </c>
      <c r="J23" s="44">
        <f t="shared" si="7"/>
        <v>0</v>
      </c>
      <c r="L23" s="19">
        <v>29999.999999999996</v>
      </c>
    </row>
    <row r="24" spans="1:12" ht="51.75" customHeight="1" thickBot="1" x14ac:dyDescent="0.25">
      <c r="D24" s="124" t="s">
        <v>48</v>
      </c>
      <c r="E24" s="125"/>
      <c r="F24" s="126"/>
      <c r="G24" s="127"/>
      <c r="H24" s="128"/>
      <c r="I24" s="31">
        <f>SUM(I21:I23)</f>
        <v>0</v>
      </c>
      <c r="J24" s="31">
        <f>SUM(J21:J23)</f>
        <v>0</v>
      </c>
    </row>
    <row r="25" spans="1:12" x14ac:dyDescent="0.2">
      <c r="D25" s="34"/>
      <c r="E25" s="34"/>
      <c r="F25" s="34"/>
      <c r="G25" s="34"/>
      <c r="H25" s="34"/>
      <c r="I25" s="34"/>
      <c r="J25" s="49"/>
    </row>
    <row r="26" spans="1:12" ht="13.5" thickBot="1" x14ac:dyDescent="0.25">
      <c r="D26" s="34"/>
      <c r="E26" s="34"/>
      <c r="F26" s="34"/>
      <c r="G26" s="34"/>
      <c r="H26" s="34"/>
      <c r="I26" s="34"/>
      <c r="J26" s="49"/>
    </row>
    <row r="27" spans="1:12" ht="33.75" customHeight="1" thickBot="1" x14ac:dyDescent="0.25">
      <c r="D27" s="90" t="s">
        <v>49</v>
      </c>
      <c r="E27" s="91"/>
      <c r="F27" s="92"/>
      <c r="G27" s="93"/>
      <c r="H27" s="94"/>
      <c r="I27" s="50">
        <f>I24+I14</f>
        <v>0</v>
      </c>
      <c r="J27" s="50">
        <f>J24+J14</f>
        <v>0</v>
      </c>
    </row>
    <row r="30" spans="1:12" ht="13.5" thickBot="1" x14ac:dyDescent="0.25"/>
    <row r="31" spans="1:12" ht="33" customHeight="1" thickBot="1" x14ac:dyDescent="0.25">
      <c r="B31" s="87" t="s">
        <v>50</v>
      </c>
      <c r="C31" s="88"/>
      <c r="D31" s="89"/>
    </row>
    <row r="32" spans="1:12" ht="158.25" customHeight="1" x14ac:dyDescent="0.2">
      <c r="B32" s="53" t="s">
        <v>51</v>
      </c>
      <c r="C32" s="54" t="s">
        <v>52</v>
      </c>
      <c r="D32" s="55" t="s">
        <v>53</v>
      </c>
    </row>
    <row r="33" spans="1:8" ht="35.25" customHeight="1" x14ac:dyDescent="0.2">
      <c r="B33" s="56" t="s">
        <v>54</v>
      </c>
      <c r="C33" s="58"/>
      <c r="D33" s="57">
        <f>C33+$I$27</f>
        <v>0</v>
      </c>
    </row>
    <row r="34" spans="1:8" ht="35.25" customHeight="1" x14ac:dyDescent="0.2">
      <c r="B34" s="56" t="s">
        <v>55</v>
      </c>
      <c r="C34" s="58"/>
      <c r="D34" s="57">
        <f>C34+$I$27</f>
        <v>0</v>
      </c>
    </row>
    <row r="35" spans="1:8" ht="35.25" customHeight="1" x14ac:dyDescent="0.2">
      <c r="B35" s="56" t="s">
        <v>56</v>
      </c>
      <c r="C35" s="58"/>
      <c r="D35" s="57">
        <f t="shared" ref="D35:D41" si="10">C35+$I$27</f>
        <v>0</v>
      </c>
    </row>
    <row r="36" spans="1:8" ht="35.25" customHeight="1" x14ac:dyDescent="0.2">
      <c r="B36" s="56" t="s">
        <v>57</v>
      </c>
      <c r="C36" s="58"/>
      <c r="D36" s="57">
        <f t="shared" si="10"/>
        <v>0</v>
      </c>
    </row>
    <row r="37" spans="1:8" ht="35.25" customHeight="1" x14ac:dyDescent="0.2">
      <c r="B37" s="56" t="s">
        <v>58</v>
      </c>
      <c r="C37" s="58"/>
      <c r="D37" s="57">
        <f>C37+$I$27</f>
        <v>0</v>
      </c>
    </row>
    <row r="38" spans="1:8" ht="35.25" customHeight="1" x14ac:dyDescent="0.2">
      <c r="B38" s="56" t="s">
        <v>59</v>
      </c>
      <c r="C38" s="58"/>
      <c r="D38" s="57">
        <f t="shared" si="10"/>
        <v>0</v>
      </c>
    </row>
    <row r="39" spans="1:8" ht="35.25" customHeight="1" x14ac:dyDescent="0.2">
      <c r="B39" s="56" t="s">
        <v>60</v>
      </c>
      <c r="C39" s="58"/>
      <c r="D39" s="57">
        <f t="shared" si="10"/>
        <v>0</v>
      </c>
    </row>
    <row r="40" spans="1:8" ht="35.25" customHeight="1" x14ac:dyDescent="0.2">
      <c r="B40" s="56" t="s">
        <v>61</v>
      </c>
      <c r="C40" s="58"/>
      <c r="D40" s="57">
        <f t="shared" si="10"/>
        <v>0</v>
      </c>
    </row>
    <row r="41" spans="1:8" ht="35.25" customHeight="1" x14ac:dyDescent="0.2">
      <c r="B41" s="56" t="s">
        <v>62</v>
      </c>
      <c r="C41" s="58"/>
      <c r="D41" s="57">
        <f t="shared" si="10"/>
        <v>0</v>
      </c>
    </row>
    <row r="42" spans="1:8" ht="35.25" customHeight="1" x14ac:dyDescent="0.2">
      <c r="B42" s="56" t="s">
        <v>63</v>
      </c>
      <c r="C42" s="58"/>
      <c r="D42" s="57">
        <f>C42+$I$27</f>
        <v>0</v>
      </c>
    </row>
    <row r="43" spans="1:8" ht="35.25" customHeight="1" x14ac:dyDescent="0.2">
      <c r="B43" s="56" t="s">
        <v>64</v>
      </c>
      <c r="C43" s="58"/>
      <c r="D43" s="57">
        <f t="shared" ref="D43:D45" si="11">C43+$I$27</f>
        <v>0</v>
      </c>
    </row>
    <row r="44" spans="1:8" ht="35.25" customHeight="1" x14ac:dyDescent="0.2">
      <c r="B44" s="56" t="s">
        <v>65</v>
      </c>
      <c r="C44" s="58"/>
      <c r="D44" s="57">
        <f>C44+$I$27</f>
        <v>0</v>
      </c>
    </row>
    <row r="45" spans="1:8" ht="35.25" customHeight="1" x14ac:dyDescent="0.2">
      <c r="B45" s="56" t="s">
        <v>66</v>
      </c>
      <c r="C45" s="58"/>
      <c r="D45" s="57">
        <f t="shared" si="11"/>
        <v>0</v>
      </c>
    </row>
    <row r="46" spans="1:8" ht="13.5" thickBot="1" x14ac:dyDescent="0.25"/>
    <row r="47" spans="1:8" x14ac:dyDescent="0.2">
      <c r="A47" s="84" t="s">
        <v>67</v>
      </c>
      <c r="B47" s="85"/>
      <c r="C47" s="85"/>
      <c r="D47" s="85"/>
      <c r="E47" s="84" t="s">
        <v>68</v>
      </c>
      <c r="F47" s="85"/>
      <c r="G47" s="85"/>
      <c r="H47" s="86"/>
    </row>
    <row r="48" spans="1:8" ht="63.75" x14ac:dyDescent="0.2">
      <c r="A48" s="77" t="s">
        <v>69</v>
      </c>
      <c r="B48" s="78"/>
      <c r="C48" s="71" t="s">
        <v>70</v>
      </c>
      <c r="D48" s="72"/>
      <c r="E48" s="60" t="s">
        <v>71</v>
      </c>
      <c r="F48" s="71"/>
      <c r="G48" s="72"/>
      <c r="H48" s="73"/>
    </row>
    <row r="49" spans="1:8" ht="76.5" x14ac:dyDescent="0.2">
      <c r="A49" s="77" t="s">
        <v>72</v>
      </c>
      <c r="B49" s="78"/>
      <c r="C49" s="71" t="s">
        <v>73</v>
      </c>
      <c r="D49" s="72"/>
      <c r="E49" s="60" t="s">
        <v>74</v>
      </c>
      <c r="F49" s="71"/>
      <c r="G49" s="72"/>
      <c r="H49" s="73"/>
    </row>
    <row r="50" spans="1:8" ht="38.25" x14ac:dyDescent="0.2">
      <c r="A50" s="77" t="s">
        <v>75</v>
      </c>
      <c r="B50" s="78"/>
      <c r="C50" s="71" t="s">
        <v>76</v>
      </c>
      <c r="D50" s="72"/>
      <c r="E50" s="60" t="s">
        <v>77</v>
      </c>
      <c r="F50" s="71"/>
      <c r="G50" s="72"/>
      <c r="H50" s="73"/>
    </row>
    <row r="51" spans="1:8" ht="38.25" x14ac:dyDescent="0.2">
      <c r="A51" s="77" t="s">
        <v>78</v>
      </c>
      <c r="B51" s="78"/>
      <c r="C51" s="71" t="s">
        <v>79</v>
      </c>
      <c r="D51" s="72"/>
      <c r="E51" s="60" t="s">
        <v>80</v>
      </c>
      <c r="F51" s="71" t="s">
        <v>81</v>
      </c>
      <c r="G51" s="72"/>
      <c r="H51" s="73"/>
    </row>
    <row r="52" spans="1:8" ht="26.25" thickBot="1" x14ac:dyDescent="0.25">
      <c r="A52" s="79" t="s">
        <v>82</v>
      </c>
      <c r="B52" s="80"/>
      <c r="C52" s="74" t="s">
        <v>83</v>
      </c>
      <c r="D52" s="76"/>
      <c r="E52" s="60" t="s">
        <v>84</v>
      </c>
      <c r="F52" s="81"/>
      <c r="G52" s="82"/>
      <c r="H52" s="83"/>
    </row>
    <row r="53" spans="1:8" ht="25.5" x14ac:dyDescent="0.2">
      <c r="A53" s="62" t="s">
        <v>85</v>
      </c>
      <c r="B53" s="63"/>
      <c r="C53" s="63"/>
      <c r="D53" s="64"/>
      <c r="E53" s="59" t="s">
        <v>86</v>
      </c>
      <c r="F53" s="71"/>
      <c r="G53" s="72"/>
      <c r="H53" s="73"/>
    </row>
    <row r="54" spans="1:8" ht="76.5" x14ac:dyDescent="0.2">
      <c r="A54" s="65"/>
      <c r="B54" s="66"/>
      <c r="C54" s="66"/>
      <c r="D54" s="67"/>
      <c r="E54" s="59" t="s">
        <v>87</v>
      </c>
      <c r="F54" s="71"/>
      <c r="G54" s="72"/>
      <c r="H54" s="73"/>
    </row>
    <row r="55" spans="1:8" x14ac:dyDescent="0.2">
      <c r="A55" s="65"/>
      <c r="B55" s="66"/>
      <c r="C55" s="66"/>
      <c r="D55" s="67"/>
      <c r="E55" s="59" t="s">
        <v>88</v>
      </c>
      <c r="F55" s="71"/>
      <c r="G55" s="72"/>
      <c r="H55" s="73"/>
    </row>
    <row r="56" spans="1:8" x14ac:dyDescent="0.2">
      <c r="A56" s="65"/>
      <c r="B56" s="66"/>
      <c r="C56" s="66"/>
      <c r="D56" s="67"/>
      <c r="E56" s="59" t="s">
        <v>89</v>
      </c>
      <c r="F56" s="71"/>
      <c r="G56" s="72"/>
      <c r="H56" s="73"/>
    </row>
    <row r="57" spans="1:8" x14ac:dyDescent="0.2">
      <c r="A57" s="65"/>
      <c r="B57" s="66"/>
      <c r="C57" s="66"/>
      <c r="D57" s="67"/>
      <c r="E57" s="59" t="s">
        <v>90</v>
      </c>
      <c r="F57" s="71"/>
      <c r="G57" s="72"/>
      <c r="H57" s="73"/>
    </row>
    <row r="58" spans="1:8" ht="26.25" thickBot="1" x14ac:dyDescent="0.25">
      <c r="A58" s="68"/>
      <c r="B58" s="69"/>
      <c r="C58" s="69"/>
      <c r="D58" s="70"/>
      <c r="E58" s="61" t="s">
        <v>91</v>
      </c>
      <c r="F58" s="74"/>
      <c r="G58" s="75"/>
      <c r="H58" s="76"/>
    </row>
  </sheetData>
  <sheetProtection formatColumns="0" formatRows="0" deleteColumns="0" deleteRows="0" selectLockedCells="1" autoFilter="0"/>
  <protectedRanges>
    <protectedRange sqref="F52 C52 A53 F54:H58" name="Område1"/>
  </protectedRanges>
  <mergeCells count="40">
    <mergeCell ref="B31:D31"/>
    <mergeCell ref="D27:F27"/>
    <mergeCell ref="G27:H27"/>
    <mergeCell ref="A1:F3"/>
    <mergeCell ref="A4:B4"/>
    <mergeCell ref="D4:F4"/>
    <mergeCell ref="G4:G6"/>
    <mergeCell ref="H4:H6"/>
    <mergeCell ref="B5:B6"/>
    <mergeCell ref="C5:C6"/>
    <mergeCell ref="D5:F5"/>
    <mergeCell ref="D14:E14"/>
    <mergeCell ref="F14:H14"/>
    <mergeCell ref="D20:J20"/>
    <mergeCell ref="D24:E24"/>
    <mergeCell ref="F24:H24"/>
    <mergeCell ref="A47:D47"/>
    <mergeCell ref="E47:H47"/>
    <mergeCell ref="A48:B48"/>
    <mergeCell ref="C48:D48"/>
    <mergeCell ref="F48:H48"/>
    <mergeCell ref="A49:B49"/>
    <mergeCell ref="C49:D49"/>
    <mergeCell ref="F49:H49"/>
    <mergeCell ref="A50:B50"/>
    <mergeCell ref="C50:D50"/>
    <mergeCell ref="F50:H50"/>
    <mergeCell ref="A51:B51"/>
    <mergeCell ref="C51:D51"/>
    <mergeCell ref="F51:H51"/>
    <mergeCell ref="A52:B52"/>
    <mergeCell ref="C52:D52"/>
    <mergeCell ref="F52:H52"/>
    <mergeCell ref="A53:D58"/>
    <mergeCell ref="F53:H53"/>
    <mergeCell ref="F54:H54"/>
    <mergeCell ref="F55:H55"/>
    <mergeCell ref="F56:H56"/>
    <mergeCell ref="F57:H57"/>
    <mergeCell ref="F58:H58"/>
  </mergeCells>
  <printOptions horizontalCentered="1"/>
  <pageMargins left="0.11811023622047245" right="0.11811023622047245" top="0.11811023622047245" bottom="0.23622047244094491" header="0.19685039370078741" footer="0.31496062992125984"/>
  <pageSetup scale="46" fitToHeight="4" orientation="portrait" r:id="rId1"/>
  <headerFooter>
    <oddFooter>&amp;C&amp;P of &amp;N</oddFooter>
  </headerFooter>
  <rowBreaks count="2" manualBreakCount="2">
    <brk id="18" max="9" man="1"/>
    <brk id="58" max="9" man="1"/>
  </rowBreak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38FE8E34F31024D878F688FA3E645CC" ma:contentTypeVersion="19" ma:contentTypeDescription="Create a new document." ma:contentTypeScope="" ma:versionID="da8a6d25166d4ce1be049ba1b9d2dda8">
  <xsd:schema xmlns:xsd="http://www.w3.org/2001/XMLSchema" xmlns:xs="http://www.w3.org/2001/XMLSchema" xmlns:p="http://schemas.microsoft.com/office/2006/metadata/properties" xmlns:ns2="143bf4f5-7cc2-4385-8006-c9036596f5c7" xmlns:ns3="df39d53a-21ec-4f19-b819-c17052708e15" targetNamespace="http://schemas.microsoft.com/office/2006/metadata/properties" ma:root="true" ma:fieldsID="a1f4e7f0b68449029c89d186da1c2cda" ns2:_="" ns3:_="">
    <xsd:import namespace="143bf4f5-7cc2-4385-8006-c9036596f5c7"/>
    <xsd:import namespace="df39d53a-21ec-4f19-b819-c17052708e15"/>
    <xsd:element name="properties">
      <xsd:complexType>
        <xsd:sequence>
          <xsd:element name="documentManagement">
            <xsd:complexType>
              <xsd:all>
                <xsd:element ref="ns2:PADescription" minOccurs="0"/>
                <xsd:element ref="ns2:Expirydate" minOccurs="0"/>
                <xsd:element ref="ns2:MediaServiceMetadata" minOccurs="0"/>
                <xsd:element ref="ns2:MediaServiceFastMetadata" minOccurs="0"/>
                <xsd:element ref="ns3:SharedWithUsers" minOccurs="0"/>
                <xsd:element ref="ns3:SharedWithDetail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ObjectDetectorVersions" minOccurs="0"/>
                <xsd:element ref="ns2:MediaServiceSearchProperties" minOccurs="0"/>
                <xsd:element ref="ns2:MediaServiceDateTaken" minOccurs="0"/>
                <xsd:element ref="ns2:Dono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43bf4f5-7cc2-4385-8006-c9036596f5c7" elementFormDefault="qualified">
    <xsd:import namespace="http://schemas.microsoft.com/office/2006/documentManagement/types"/>
    <xsd:import namespace="http://schemas.microsoft.com/office/infopath/2007/PartnerControls"/>
    <xsd:element name="PADescription" ma:index="8" nillable="true" ma:displayName="PA Description" ma:format="Dropdown" ma:internalName="PADescription">
      <xsd:simpleType>
        <xsd:restriction base="dms:Text">
          <xsd:maxLength value="255"/>
        </xsd:restriction>
      </xsd:simpleType>
    </xsd:element>
    <xsd:element name="Expirydate" ma:index="9" nillable="true" ma:displayName="Expiry date" ma:format="DateOnly" ma:internalName="Expirydate">
      <xsd:simpleType>
        <xsd:restriction base="dms:DateTime"/>
      </xsd:simpleType>
    </xsd:element>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lcf76f155ced4ddcb4097134ff3c332f" ma:index="15" nillable="true" ma:taxonomy="true" ma:internalName="lcf76f155ced4ddcb4097134ff3c332f" ma:taxonomyFieldName="MediaServiceImageTags" ma:displayName="Image Tags" ma:readOnly="false" ma:fieldId="{5cf76f15-5ced-4ddc-b409-7134ff3c332f}" ma:taxonomyMulti="true" ma:sspId="26b69612-e2cc-4a46-9cbb-ded1a27764c6"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DateTaken" ma:index="22" nillable="true" ma:displayName="MediaServiceDateTaken" ma:hidden="true" ma:indexed="true" ma:internalName="MediaServiceDateTaken" ma:readOnly="true">
      <xsd:simpleType>
        <xsd:restriction base="dms:Text"/>
      </xsd:simpleType>
    </xsd:element>
    <xsd:element name="Donor" ma:index="23" nillable="true" ma:displayName="Donor" ma:format="Dropdown" ma:internalName="Donor">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f39d53a-21ec-4f19-b819-c17052708e15"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element name="TaxCatchAll" ma:index="16" nillable="true" ma:displayName="Taxonomy Catch All Column" ma:hidden="true" ma:list="{0770da10-a566-4ac0-8faf-a8b5421239de}" ma:internalName="TaxCatchAll" ma:showField="CatchAllData" ma:web="df39d53a-21ec-4f19-b819-c17052708e1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df39d53a-21ec-4f19-b819-c17052708e15" xsi:nil="true"/>
    <lcf76f155ced4ddcb4097134ff3c332f xmlns="143bf4f5-7cc2-4385-8006-c9036596f5c7">
      <Terms xmlns="http://schemas.microsoft.com/office/infopath/2007/PartnerControls"/>
    </lcf76f155ced4ddcb4097134ff3c332f>
    <PADescription xmlns="143bf4f5-7cc2-4385-8006-c9036596f5c7" xsi:nil="true"/>
    <Donor xmlns="143bf4f5-7cc2-4385-8006-c9036596f5c7" xsi:nil="true"/>
    <Expirydate xmlns="143bf4f5-7cc2-4385-8006-c9036596f5c7"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4DA9BD0-4694-42D6-BD49-5C8B28AC60D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43bf4f5-7cc2-4385-8006-c9036596f5c7"/>
    <ds:schemaRef ds:uri="df39d53a-21ec-4f19-b819-c17052708e1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51424A31-4688-4F1C-9AB1-A3DFF08FB695}">
  <ds:schemaRefs>
    <ds:schemaRef ds:uri="http://schemas.microsoft.com/office/2006/metadata/properties"/>
    <ds:schemaRef ds:uri="http://schemas.microsoft.com/office/infopath/2007/PartnerControls"/>
    <ds:schemaRef ds:uri="df39d53a-21ec-4f19-b819-c17052708e15"/>
    <ds:schemaRef ds:uri="143bf4f5-7cc2-4385-8006-c9036596f5c7"/>
  </ds:schemaRefs>
</ds:datastoreItem>
</file>

<file path=customXml/itemProps3.xml><?xml version="1.0" encoding="utf-8"?>
<ds:datastoreItem xmlns:ds="http://schemas.openxmlformats.org/officeDocument/2006/customXml" ds:itemID="{B3C76027-3479-4A8A-8ADE-66E6E40B2EA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WATA Calc</vt:lpstr>
      <vt:lpstr>'WATA Calc'!Print_Area</vt:lpstr>
      <vt:lpstr>'WATA Calc'!Print_Titles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Mehyar Mankash</dc:creator>
  <cp:keywords/>
  <dc:description/>
  <cp:lastModifiedBy>Reem Ghazal</cp:lastModifiedBy>
  <cp:revision/>
  <dcterms:created xsi:type="dcterms:W3CDTF">2024-07-08T11:39:53Z</dcterms:created>
  <dcterms:modified xsi:type="dcterms:W3CDTF">2026-05-17T06:54:06Z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0x010100538FE8E34F31024D878F688FA3E645CC</vt:lpwstr>
  </property>
  <property fmtid="{D5CDD505-2E9C-101B-9397-08002B2CF9AE}" pid="3" name="MediaServiceImageTags">
    <vt:lpwstr/>
  </property>
  <property fmtid="{D5CDD505-2E9C-101B-9397-08002B2CF9AE}" pid="4" name="Order">
    <vt:r8>194900</vt:r8>
  </property>
  <property fmtid="{D5CDD505-2E9C-101B-9397-08002B2CF9AE}" pid="5" name="xd_Signature">
    <vt:bool>false</vt:bool>
  </property>
  <property fmtid="{D5CDD505-2E9C-101B-9397-08002B2CF9AE}" pid="6" name="xd_ProgID">
    <vt:lpwstr/>
  </property>
  <property fmtid="{D5CDD505-2E9C-101B-9397-08002B2CF9AE}" pid="7" name="ComplianceAssetId">
    <vt:lpwstr/>
  </property>
  <property fmtid="{D5CDD505-2E9C-101B-9397-08002B2CF9AE}" pid="8" name="TemplateUrl">
    <vt:lpwstr/>
  </property>
  <property fmtid="{D5CDD505-2E9C-101B-9397-08002B2CF9AE}" pid="9" name="_ExtendedDescription">
    <vt:lpwstr/>
  </property>
  <property fmtid="{D5CDD505-2E9C-101B-9397-08002B2CF9AE}" pid="10" name="TriggerFlowInfo">
    <vt:lpwstr/>
  </property>
</Properties>
</file>